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F:\0.工作\7.文章\贾雨薇\"/>
    </mc:Choice>
  </mc:AlternateContent>
  <xr:revisionPtr revIDLastSave="0" documentId="13_ncr:1_{936D093C-D51F-40B8-9926-7B5BBD655871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Table S1" sheetId="1" r:id="rId1"/>
    <sheet name="Table S2" sheetId="5" r:id="rId2"/>
    <sheet name="Table S3" sheetId="8" r:id="rId3"/>
    <sheet name="Table S4" sheetId="6" r:id="rId4"/>
  </sheets>
  <definedNames>
    <definedName name="_xlnm._FilterDatabase" localSheetId="1" hidden="1">'Table S2'!$A$3:$AE$220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24" i="1" l="1"/>
  <c r="R24" i="1"/>
  <c r="Q24" i="1"/>
  <c r="P24" i="1"/>
  <c r="O24" i="1"/>
  <c r="N24" i="1"/>
  <c r="M24" i="1"/>
  <c r="L24" i="1"/>
  <c r="K24" i="1"/>
  <c r="J24" i="1"/>
  <c r="I24" i="1"/>
  <c r="H24" i="1"/>
  <c r="G24" i="1"/>
  <c r="F24" i="1"/>
  <c r="E24" i="1"/>
  <c r="D24" i="1"/>
  <c r="C24" i="1"/>
  <c r="B24" i="1"/>
  <c r="T23" i="1"/>
  <c r="T22" i="1"/>
  <c r="T21" i="1"/>
  <c r="T20" i="1"/>
  <c r="T19" i="1"/>
  <c r="T18" i="1"/>
  <c r="T17" i="1"/>
  <c r="T16" i="1"/>
  <c r="T15" i="1"/>
  <c r="T14" i="1"/>
  <c r="T13" i="1"/>
  <c r="T12" i="1"/>
  <c r="T11" i="1"/>
  <c r="T10" i="1"/>
  <c r="T9" i="1"/>
  <c r="T8" i="1"/>
  <c r="T7" i="1"/>
  <c r="T6" i="1"/>
  <c r="T5" i="1"/>
  <c r="T4" i="1"/>
  <c r="T3" i="1"/>
</calcChain>
</file>

<file path=xl/sharedStrings.xml><?xml version="1.0" encoding="utf-8"?>
<sst xmlns="http://schemas.openxmlformats.org/spreadsheetml/2006/main" count="332" uniqueCount="142">
  <si>
    <t xml:space="preserve">Gene name </t>
  </si>
  <si>
    <t>MeJA-responsiveness</t>
  </si>
  <si>
    <t>abscisic acid responsiveness</t>
  </si>
  <si>
    <t xml:space="preserve"> anaerobic induction</t>
  </si>
  <si>
    <t xml:space="preserve"> anoxic specific inducibility</t>
  </si>
  <si>
    <t xml:space="preserve"> auxin responsiveness</t>
  </si>
  <si>
    <t xml:space="preserve"> circadian control</t>
  </si>
  <si>
    <t xml:space="preserve"> cell cycle regulation</t>
  </si>
  <si>
    <t xml:space="preserve"> defense and stress responsiveness</t>
  </si>
  <si>
    <t>drought-inducibility</t>
  </si>
  <si>
    <t>gibberellin-responsiveness</t>
  </si>
  <si>
    <t xml:space="preserve"> light responsiveness</t>
  </si>
  <si>
    <t>low-temperature responsiveness</t>
  </si>
  <si>
    <t xml:space="preserve"> meristem expression</t>
  </si>
  <si>
    <t>MYB binding site involved in light responsiveness</t>
  </si>
  <si>
    <t>MYBHv1 binding site</t>
  </si>
  <si>
    <t xml:space="preserve"> salicylic acid responsiveness</t>
  </si>
  <si>
    <t xml:space="preserve"> seed-specific regulation</t>
  </si>
  <si>
    <t>zein metabolism regulation</t>
  </si>
  <si>
    <t>Toal</t>
  </si>
  <si>
    <t>TaYABBY1A</t>
  </si>
  <si>
    <t>TaYABBY1B</t>
  </si>
  <si>
    <t>TaYABBY1D</t>
  </si>
  <si>
    <t>TaYABBY2A</t>
  </si>
  <si>
    <t>TaYABBY3A</t>
  </si>
  <si>
    <t>TaYABBY2B</t>
  </si>
  <si>
    <t>TaYABBY3B</t>
  </si>
  <si>
    <t>TaYABBY2D</t>
  </si>
  <si>
    <t>TaYABBY3D</t>
  </si>
  <si>
    <t>TaYABBY4A</t>
  </si>
  <si>
    <t>TaYABBY5B</t>
  </si>
  <si>
    <t>TaYABBY5D</t>
  </si>
  <si>
    <t>TaYABBY6A</t>
  </si>
  <si>
    <t>TaYABBY7A</t>
  </si>
  <si>
    <t>TaYABBY6B</t>
  </si>
  <si>
    <t>TaYABBY7B</t>
  </si>
  <si>
    <t>TaYABBY6D</t>
  </si>
  <si>
    <t>TaYABBY7D</t>
  </si>
  <si>
    <t>TaYABBY8A</t>
  </si>
  <si>
    <t>TaYABBY8B</t>
  </si>
  <si>
    <t>TaYABBY8D</t>
  </si>
  <si>
    <t>Total</t>
  </si>
  <si>
    <t>Sample</t>
  </si>
  <si>
    <t>SampleName</t>
  </si>
  <si>
    <t>FPKM</t>
  </si>
  <si>
    <t>Tissue</t>
  </si>
  <si>
    <t>Cultivar</t>
  </si>
  <si>
    <t>Treatment</t>
  </si>
  <si>
    <t>Project</t>
  </si>
  <si>
    <t>TotalReads</t>
  </si>
  <si>
    <t>Genotype</t>
  </si>
  <si>
    <t>UniquelyMappedRate</t>
  </si>
  <si>
    <t>ReleaseDate</t>
  </si>
  <si>
    <t>ERX1668597</t>
  </si>
  <si>
    <t>LIB19512</t>
  </si>
  <si>
    <t>leaf</t>
  </si>
  <si>
    <t>Chinese Spring</t>
  </si>
  <si>
    <t>--</t>
  </si>
  <si>
    <t>ERX1668600</t>
  </si>
  <si>
    <t>LIB19515</t>
  </si>
  <si>
    <t>seed</t>
  </si>
  <si>
    <t>ERX1668599</t>
  </si>
  <si>
    <t>LIB19514</t>
  </si>
  <si>
    <t>spike</t>
  </si>
  <si>
    <t>ERX1668598</t>
  </si>
  <si>
    <t>LIB19513</t>
  </si>
  <si>
    <t>stem</t>
  </si>
  <si>
    <t>SRX2385246</t>
  </si>
  <si>
    <t>AF1</t>
  </si>
  <si>
    <t>anther</t>
  </si>
  <si>
    <t>wild type</t>
  </si>
  <si>
    <t>SRX2386248</t>
  </si>
  <si>
    <t>AF2</t>
  </si>
  <si>
    <t>SRX3758096</t>
  </si>
  <si>
    <t>cs_root10</t>
  </si>
  <si>
    <t>Root</t>
  </si>
  <si>
    <t>ChineseSpring</t>
  </si>
  <si>
    <t>SRX3758097</t>
  </si>
  <si>
    <t>cs_root9</t>
  </si>
  <si>
    <t>SRX3758098</t>
  </si>
  <si>
    <t>cs_root8</t>
  </si>
  <si>
    <t>SRX5950710</t>
  </si>
  <si>
    <t>Ta_En_10</t>
  </si>
  <si>
    <t>Endosperm</t>
  </si>
  <si>
    <t>SRX8975472</t>
  </si>
  <si>
    <t>T.aestivum_embryo_RNA_98219</t>
  </si>
  <si>
    <t>embryo</t>
  </si>
  <si>
    <t>SRX8975473</t>
  </si>
  <si>
    <t>T.aestivum_embryo_RNA_98220</t>
  </si>
  <si>
    <t>ERX364287</t>
  </si>
  <si>
    <t>Wheat_Room1_10DPA_Rep</t>
  </si>
  <si>
    <t>whole endosperm</t>
  </si>
  <si>
    <t>ERX364299</t>
  </si>
  <si>
    <t>Wheat_Room1_10DPA</t>
  </si>
  <si>
    <t>ERX364296</t>
  </si>
  <si>
    <t>Wheat_Room1_REF_20DPA</t>
  </si>
  <si>
    <t>ERX364313</t>
  </si>
  <si>
    <t>Wheat_Room1_REF_20DPA_Rep</t>
  </si>
  <si>
    <t>ERX364309</t>
  </si>
  <si>
    <t>Wheat_Room1_AL.SE_30DPA_Rep</t>
  </si>
  <si>
    <t>aleuron layer and starchy endosperm</t>
  </si>
  <si>
    <t>ERX364290</t>
  </si>
  <si>
    <t>Wheat_Room1_AL.SE_30DPA</t>
  </si>
  <si>
    <t>Variety</t>
  </si>
  <si>
    <t>Gene name</t>
  </si>
  <si>
    <t>FPKM Mean</t>
  </si>
  <si>
    <t>P-value</t>
  </si>
  <si>
    <t>Level</t>
  </si>
  <si>
    <t>MRS</t>
  </si>
  <si>
    <t>DP</t>
  </si>
  <si>
    <t>WRS</t>
  </si>
  <si>
    <t>Yaomai36</t>
  </si>
  <si>
    <t>significant</t>
  </si>
  <si>
    <t>Pinyu8175</t>
  </si>
  <si>
    <t>Pinyu8155</t>
  </si>
  <si>
    <t>Yaomai30</t>
  </si>
  <si>
    <t>Primer name</t>
  </si>
  <si>
    <r>
      <rPr>
        <b/>
        <sz val="12"/>
        <rFont val="Times New Roman"/>
        <family val="1"/>
      </rPr>
      <t>Primer sequence</t>
    </r>
    <r>
      <rPr>
        <b/>
        <sz val="12"/>
        <rFont val="Times New Roman"/>
        <family val="1"/>
      </rPr>
      <t>(5'to3')</t>
    </r>
  </si>
  <si>
    <t>D-TaYABBY4A-F</t>
  </si>
  <si>
    <t>GACACGGTGACTGTGAAATGC</t>
  </si>
  <si>
    <t>D-TaYABBY4A-R</t>
  </si>
  <si>
    <t>CTGGGGCTGGCATCACTT</t>
  </si>
  <si>
    <t>D-TaActin-F</t>
  </si>
  <si>
    <t>GGAAAAGTGCAGAGAGACACG</t>
  </si>
  <si>
    <t>D-TaActin-R</t>
  </si>
  <si>
    <t>TACAGTGTCTGGATCGGTGGT</t>
  </si>
  <si>
    <t>G-TaYABBY4A-F</t>
  </si>
  <si>
    <t>ACGAGCTGTACAAGGGATCCATGCAGAGCATGGATTTGGT</t>
  </si>
  <si>
    <t>G-TaYABBY4A-R</t>
  </si>
  <si>
    <t>CTCTAGACTCACCTAGGATCCTTAGGCGCTGCGCTCC</t>
  </si>
  <si>
    <t>P-TaYABBY4A-F</t>
  </si>
  <si>
    <t>CATATGGCCATGGAGGCCGAATTCATGCAGAGCATGGATTTGGT</t>
  </si>
  <si>
    <t>P-TaYABBY4A-R</t>
  </si>
  <si>
    <t>GCCGCTGCAGGTCGACGGATCCTTAGGCGCTGCGCTCC</t>
  </si>
  <si>
    <t>TaYABBY4A-F</t>
  </si>
  <si>
    <t>ATGCAGAGCATGGATTTGGT</t>
  </si>
  <si>
    <t>TaYABBY4A-R</t>
  </si>
  <si>
    <t>TTAGGCGCTGCGCTCC</t>
  </si>
  <si>
    <t>Table S3 Differently expressed genes associated with grain development in the filling stage</t>
    <phoneticPr fontId="10" type="noConversion"/>
  </si>
  <si>
    <t xml:space="preserve"> Table S1 Cis-acting regulatory elements statistics</t>
    <phoneticPr fontId="10" type="noConversion"/>
  </si>
  <si>
    <r>
      <t xml:space="preserve"> Table S2 RNA-seq data of </t>
    </r>
    <r>
      <rPr>
        <b/>
        <i/>
        <sz val="12"/>
        <color theme="1"/>
        <rFont val="Times New Roman"/>
        <family val="1"/>
      </rPr>
      <t>TaYABBYs</t>
    </r>
    <r>
      <rPr>
        <b/>
        <sz val="12"/>
        <color theme="1"/>
        <rFont val="Times New Roman"/>
        <family val="1"/>
      </rPr>
      <t xml:space="preserve"> in different tissues and during the grain filling period</t>
    </r>
    <phoneticPr fontId="10" type="noConversion"/>
  </si>
  <si>
    <t>Table S4 The primers used in this experiment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</si>
</sst>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等线"/>
      <charset val="134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thick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0" xfId="0" applyFont="1" applyAlignment="1">
      <alignment horizontal="center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 vertical="center" shrinkToFit="1"/>
    </xf>
    <xf numFmtId="0" fontId="6" fillId="0" borderId="0" xfId="0" applyFont="1" applyAlignment="1">
      <alignment horizontal="center"/>
    </xf>
    <xf numFmtId="0" fontId="4" fillId="0" borderId="2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/>
    <xf numFmtId="0" fontId="8" fillId="0" borderId="0" xfId="0" applyFont="1" applyAlignment="1">
      <alignment vertical="center"/>
    </xf>
    <xf numFmtId="0" fontId="5" fillId="0" borderId="0" xfId="0" applyFo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3" xfId="0" applyFont="1" applyBorder="1"/>
    <xf numFmtId="14" fontId="5" fillId="0" borderId="0" xfId="0" applyNumberFormat="1" applyFont="1" applyAlignment="1">
      <alignment horizontal="center" vertical="center"/>
    </xf>
    <xf numFmtId="14" fontId="5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1" fontId="7" fillId="0" borderId="0" xfId="0" applyNumberFormat="1" applyFont="1"/>
    <xf numFmtId="0" fontId="2" fillId="0" borderId="8" xfId="0" applyFont="1" applyBorder="1" applyAlignment="1">
      <alignment horizontal="left"/>
    </xf>
    <xf numFmtId="0" fontId="2" fillId="0" borderId="2" xfId="0" applyFont="1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workbookViewId="0">
      <selection sqref="A1:T1"/>
    </sheetView>
  </sheetViews>
  <sheetFormatPr defaultColWidth="8.625" defaultRowHeight="15.75" x14ac:dyDescent="0.25"/>
  <cols>
    <col min="1" max="1" width="10.125" style="17" customWidth="1"/>
    <col min="2" max="16384" width="8.625" style="17"/>
  </cols>
  <sheetData>
    <row r="1" spans="1:20" ht="15.75" customHeight="1" x14ac:dyDescent="0.25">
      <c r="A1" s="28" t="s">
        <v>139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s="6" customFormat="1" x14ac:dyDescent="0.25">
      <c r="A2" s="25" t="s">
        <v>0</v>
      </c>
      <c r="B2" s="25" t="s">
        <v>1</v>
      </c>
      <c r="C2" s="25" t="s">
        <v>2</v>
      </c>
      <c r="D2" s="25" t="s">
        <v>3</v>
      </c>
      <c r="E2" s="25" t="s">
        <v>4</v>
      </c>
      <c r="F2" s="25" t="s">
        <v>5</v>
      </c>
      <c r="G2" s="25" t="s">
        <v>6</v>
      </c>
      <c r="H2" s="25" t="s">
        <v>7</v>
      </c>
      <c r="I2" s="25" t="s">
        <v>8</v>
      </c>
      <c r="J2" s="25" t="s">
        <v>9</v>
      </c>
      <c r="K2" s="25" t="s">
        <v>10</v>
      </c>
      <c r="L2" s="25" t="s">
        <v>11</v>
      </c>
      <c r="M2" s="25" t="s">
        <v>12</v>
      </c>
      <c r="N2" s="25" t="s">
        <v>13</v>
      </c>
      <c r="O2" s="25" t="s">
        <v>14</v>
      </c>
      <c r="P2" s="25" t="s">
        <v>15</v>
      </c>
      <c r="Q2" s="25" t="s">
        <v>16</v>
      </c>
      <c r="R2" s="25" t="s">
        <v>17</v>
      </c>
      <c r="S2" s="25" t="s">
        <v>18</v>
      </c>
      <c r="T2" s="25" t="s">
        <v>19</v>
      </c>
    </row>
    <row r="3" spans="1:20" s="6" customFormat="1" x14ac:dyDescent="0.25">
      <c r="A3" s="7" t="s">
        <v>20</v>
      </c>
      <c r="B3" s="7">
        <v>4</v>
      </c>
      <c r="C3" s="7">
        <v>1</v>
      </c>
      <c r="D3" s="7">
        <v>1</v>
      </c>
      <c r="E3" s="7">
        <v>0</v>
      </c>
      <c r="F3" s="7">
        <v>2</v>
      </c>
      <c r="G3" s="7">
        <v>0</v>
      </c>
      <c r="H3" s="7">
        <v>0</v>
      </c>
      <c r="I3" s="7">
        <v>1</v>
      </c>
      <c r="J3" s="7">
        <v>1</v>
      </c>
      <c r="K3" s="7">
        <v>3</v>
      </c>
      <c r="L3" s="7">
        <v>12</v>
      </c>
      <c r="M3" s="7">
        <v>1</v>
      </c>
      <c r="N3" s="7">
        <v>3</v>
      </c>
      <c r="O3" s="7">
        <v>0</v>
      </c>
      <c r="P3" s="7">
        <v>1</v>
      </c>
      <c r="Q3" s="7">
        <v>0</v>
      </c>
      <c r="R3" s="7">
        <v>0</v>
      </c>
      <c r="S3" s="7">
        <v>0</v>
      </c>
      <c r="T3" s="7">
        <f>SUM(B3:S3)</f>
        <v>30</v>
      </c>
    </row>
    <row r="4" spans="1:20" s="6" customFormat="1" x14ac:dyDescent="0.25">
      <c r="A4" s="7" t="s">
        <v>21</v>
      </c>
      <c r="B4" s="7">
        <v>4</v>
      </c>
      <c r="C4" s="7">
        <v>3</v>
      </c>
      <c r="D4" s="7">
        <v>4</v>
      </c>
      <c r="E4" s="7">
        <v>0</v>
      </c>
      <c r="F4" s="7">
        <v>3</v>
      </c>
      <c r="G4" s="7">
        <v>0</v>
      </c>
      <c r="H4" s="7">
        <v>0</v>
      </c>
      <c r="I4" s="7">
        <v>1</v>
      </c>
      <c r="J4" s="7">
        <v>2</v>
      </c>
      <c r="K4" s="7">
        <v>3</v>
      </c>
      <c r="L4" s="7">
        <v>10</v>
      </c>
      <c r="M4" s="7">
        <v>2</v>
      </c>
      <c r="N4" s="7">
        <v>3</v>
      </c>
      <c r="O4" s="7">
        <v>0</v>
      </c>
      <c r="P4" s="7">
        <v>2</v>
      </c>
      <c r="Q4" s="7">
        <v>0</v>
      </c>
      <c r="R4" s="7">
        <v>0</v>
      </c>
      <c r="S4" s="7">
        <v>1</v>
      </c>
      <c r="T4" s="7">
        <f t="shared" ref="T4:T23" si="0">SUM(B4:S4)</f>
        <v>38</v>
      </c>
    </row>
    <row r="5" spans="1:20" s="6" customFormat="1" x14ac:dyDescent="0.25">
      <c r="A5" s="7" t="s">
        <v>22</v>
      </c>
      <c r="B5" s="7">
        <v>8</v>
      </c>
      <c r="C5" s="7">
        <v>5</v>
      </c>
      <c r="D5" s="7">
        <v>2</v>
      </c>
      <c r="E5" s="7">
        <v>0</v>
      </c>
      <c r="F5" s="7">
        <v>3</v>
      </c>
      <c r="G5" s="7">
        <v>0</v>
      </c>
      <c r="H5" s="7">
        <v>1</v>
      </c>
      <c r="I5" s="7">
        <v>0</v>
      </c>
      <c r="J5" s="7">
        <v>3</v>
      </c>
      <c r="K5" s="7">
        <v>3</v>
      </c>
      <c r="L5" s="7">
        <v>13</v>
      </c>
      <c r="M5" s="7">
        <v>2</v>
      </c>
      <c r="N5" s="7">
        <v>2</v>
      </c>
      <c r="O5" s="7">
        <v>0</v>
      </c>
      <c r="P5" s="7">
        <v>2</v>
      </c>
      <c r="Q5" s="7">
        <v>0</v>
      </c>
      <c r="R5" s="7">
        <v>0</v>
      </c>
      <c r="S5" s="7">
        <v>1</v>
      </c>
      <c r="T5" s="7">
        <f t="shared" si="0"/>
        <v>45</v>
      </c>
    </row>
    <row r="6" spans="1:20" s="6" customFormat="1" x14ac:dyDescent="0.25">
      <c r="A6" s="7" t="s">
        <v>23</v>
      </c>
      <c r="B6" s="7">
        <v>2</v>
      </c>
      <c r="C6" s="7">
        <v>1</v>
      </c>
      <c r="D6" s="7">
        <v>3</v>
      </c>
      <c r="E6" s="7">
        <v>0</v>
      </c>
      <c r="F6" s="7">
        <v>0</v>
      </c>
      <c r="G6" s="7">
        <v>0</v>
      </c>
      <c r="H6" s="7">
        <v>0</v>
      </c>
      <c r="I6" s="7">
        <v>1</v>
      </c>
      <c r="J6" s="7">
        <v>2</v>
      </c>
      <c r="K6" s="7">
        <v>1</v>
      </c>
      <c r="L6" s="7">
        <v>11</v>
      </c>
      <c r="M6" s="7">
        <v>2</v>
      </c>
      <c r="N6" s="7">
        <v>0</v>
      </c>
      <c r="O6" s="7">
        <v>0</v>
      </c>
      <c r="P6" s="7">
        <v>0</v>
      </c>
      <c r="Q6" s="7">
        <v>0</v>
      </c>
      <c r="R6" s="7">
        <v>1</v>
      </c>
      <c r="S6" s="7">
        <v>0</v>
      </c>
      <c r="T6" s="7">
        <f t="shared" si="0"/>
        <v>24</v>
      </c>
    </row>
    <row r="7" spans="1:20" s="6" customFormat="1" x14ac:dyDescent="0.25">
      <c r="A7" s="7" t="s">
        <v>24</v>
      </c>
      <c r="B7" s="7">
        <v>2</v>
      </c>
      <c r="C7" s="7">
        <v>5</v>
      </c>
      <c r="D7" s="7">
        <v>0</v>
      </c>
      <c r="E7" s="20">
        <v>1</v>
      </c>
      <c r="F7" s="7">
        <v>2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9</v>
      </c>
      <c r="M7" s="7">
        <v>0</v>
      </c>
      <c r="N7" s="7">
        <v>1</v>
      </c>
      <c r="O7" s="7">
        <v>0</v>
      </c>
      <c r="P7" s="7">
        <v>2</v>
      </c>
      <c r="Q7" s="7">
        <v>1</v>
      </c>
      <c r="R7" s="7">
        <v>2</v>
      </c>
      <c r="S7" s="7">
        <v>1</v>
      </c>
      <c r="T7" s="7">
        <f t="shared" si="0"/>
        <v>26</v>
      </c>
    </row>
    <row r="8" spans="1:20" s="6" customFormat="1" x14ac:dyDescent="0.25">
      <c r="A8" s="7" t="s">
        <v>25</v>
      </c>
      <c r="B8" s="7">
        <v>4</v>
      </c>
      <c r="C8" s="7">
        <v>7</v>
      </c>
      <c r="D8" s="7">
        <v>7</v>
      </c>
      <c r="E8" s="7">
        <v>0</v>
      </c>
      <c r="F8" s="7">
        <v>0</v>
      </c>
      <c r="G8" s="7">
        <v>0</v>
      </c>
      <c r="H8" s="7">
        <v>0</v>
      </c>
      <c r="I8" s="7">
        <v>0</v>
      </c>
      <c r="J8" s="7">
        <v>1</v>
      </c>
      <c r="K8" s="7">
        <v>2</v>
      </c>
      <c r="L8" s="7">
        <v>9</v>
      </c>
      <c r="M8" s="7">
        <v>1</v>
      </c>
      <c r="N8" s="7">
        <v>0</v>
      </c>
      <c r="O8" s="7">
        <v>0</v>
      </c>
      <c r="P8" s="7">
        <v>2</v>
      </c>
      <c r="Q8" s="7">
        <v>0</v>
      </c>
      <c r="R8" s="7">
        <v>1</v>
      </c>
      <c r="S8" s="7">
        <v>1</v>
      </c>
      <c r="T8" s="7">
        <f t="shared" si="0"/>
        <v>35</v>
      </c>
    </row>
    <row r="9" spans="1:20" s="6" customFormat="1" x14ac:dyDescent="0.25">
      <c r="A9" s="7" t="s">
        <v>26</v>
      </c>
      <c r="B9" s="7">
        <v>4</v>
      </c>
      <c r="C9" s="7">
        <v>4</v>
      </c>
      <c r="D9" s="7">
        <v>0</v>
      </c>
      <c r="E9" s="7">
        <v>1</v>
      </c>
      <c r="F9" s="7">
        <v>2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13</v>
      </c>
      <c r="M9" s="7">
        <v>0</v>
      </c>
      <c r="N9" s="7">
        <v>1</v>
      </c>
      <c r="O9" s="7">
        <v>0</v>
      </c>
      <c r="P9" s="7">
        <v>0</v>
      </c>
      <c r="Q9" s="7">
        <v>1</v>
      </c>
      <c r="R9" s="7">
        <v>2</v>
      </c>
      <c r="S9" s="7">
        <v>3</v>
      </c>
      <c r="T9" s="7">
        <f t="shared" si="0"/>
        <v>31</v>
      </c>
    </row>
    <row r="10" spans="1:20" s="6" customFormat="1" x14ac:dyDescent="0.25">
      <c r="A10" s="7" t="s">
        <v>27</v>
      </c>
      <c r="B10" s="7">
        <v>6</v>
      </c>
      <c r="C10" s="7">
        <v>2</v>
      </c>
      <c r="D10" s="7">
        <v>1</v>
      </c>
      <c r="E10" s="7">
        <v>1</v>
      </c>
      <c r="F10" s="7">
        <v>0</v>
      </c>
      <c r="G10" s="7">
        <v>0</v>
      </c>
      <c r="H10" s="7">
        <v>0</v>
      </c>
      <c r="I10" s="7">
        <v>0</v>
      </c>
      <c r="J10" s="7">
        <v>1</v>
      </c>
      <c r="K10" s="7">
        <v>1</v>
      </c>
      <c r="L10" s="7">
        <v>9</v>
      </c>
      <c r="M10" s="7">
        <v>1</v>
      </c>
      <c r="N10" s="7">
        <v>2</v>
      </c>
      <c r="O10" s="7">
        <v>0</v>
      </c>
      <c r="P10" s="7">
        <v>1</v>
      </c>
      <c r="Q10" s="7">
        <v>0</v>
      </c>
      <c r="R10" s="7">
        <v>1</v>
      </c>
      <c r="S10" s="7">
        <v>2</v>
      </c>
      <c r="T10" s="7">
        <f t="shared" si="0"/>
        <v>28</v>
      </c>
    </row>
    <row r="11" spans="1:20" s="6" customFormat="1" x14ac:dyDescent="0.25">
      <c r="A11" s="7" t="s">
        <v>28</v>
      </c>
      <c r="B11" s="7">
        <v>6</v>
      </c>
      <c r="C11" s="7">
        <v>6</v>
      </c>
      <c r="D11" s="7">
        <v>0</v>
      </c>
      <c r="E11" s="7">
        <v>1</v>
      </c>
      <c r="F11" s="7">
        <v>2</v>
      </c>
      <c r="G11" s="7">
        <v>0</v>
      </c>
      <c r="H11" s="7">
        <v>0</v>
      </c>
      <c r="I11" s="7">
        <v>0</v>
      </c>
      <c r="J11" s="7">
        <v>1</v>
      </c>
      <c r="K11" s="7">
        <v>0</v>
      </c>
      <c r="L11" s="7">
        <v>11</v>
      </c>
      <c r="M11" s="7">
        <v>0</v>
      </c>
      <c r="N11" s="7">
        <v>3</v>
      </c>
      <c r="O11" s="7">
        <v>0</v>
      </c>
      <c r="P11" s="7">
        <v>1</v>
      </c>
      <c r="Q11" s="7">
        <v>0</v>
      </c>
      <c r="R11" s="7">
        <v>2</v>
      </c>
      <c r="S11" s="7">
        <v>0</v>
      </c>
      <c r="T11" s="7">
        <f t="shared" si="0"/>
        <v>33</v>
      </c>
    </row>
    <row r="12" spans="1:20" s="6" customFormat="1" x14ac:dyDescent="0.25">
      <c r="A12" s="7" t="s">
        <v>29</v>
      </c>
      <c r="B12" s="7">
        <v>4</v>
      </c>
      <c r="C12" s="7">
        <v>6</v>
      </c>
      <c r="D12" s="7">
        <v>1</v>
      </c>
      <c r="E12" s="7">
        <v>0</v>
      </c>
      <c r="F12" s="7">
        <v>2</v>
      </c>
      <c r="G12" s="7">
        <v>1</v>
      </c>
      <c r="H12" s="7">
        <v>0</v>
      </c>
      <c r="I12" s="7">
        <v>1</v>
      </c>
      <c r="J12" s="7">
        <v>0</v>
      </c>
      <c r="K12" s="7">
        <v>0</v>
      </c>
      <c r="L12" s="7">
        <v>12</v>
      </c>
      <c r="M12" s="7">
        <v>0</v>
      </c>
      <c r="N12" s="7">
        <v>1</v>
      </c>
      <c r="O12" s="7">
        <v>0</v>
      </c>
      <c r="P12" s="7">
        <v>1</v>
      </c>
      <c r="Q12" s="7">
        <v>0</v>
      </c>
      <c r="R12" s="7">
        <v>3</v>
      </c>
      <c r="S12" s="7">
        <v>2</v>
      </c>
      <c r="T12" s="7">
        <f t="shared" si="0"/>
        <v>34</v>
      </c>
    </row>
    <row r="13" spans="1:20" s="6" customFormat="1" x14ac:dyDescent="0.25">
      <c r="A13" s="7" t="s">
        <v>30</v>
      </c>
      <c r="B13" s="7">
        <v>4</v>
      </c>
      <c r="C13" s="7">
        <v>5</v>
      </c>
      <c r="D13" s="7">
        <v>0</v>
      </c>
      <c r="E13" s="7">
        <v>0</v>
      </c>
      <c r="F13" s="7">
        <v>2</v>
      </c>
      <c r="G13" s="7">
        <v>1</v>
      </c>
      <c r="H13" s="7">
        <v>0</v>
      </c>
      <c r="I13" s="7">
        <v>1</v>
      </c>
      <c r="J13" s="7">
        <v>0</v>
      </c>
      <c r="K13" s="7">
        <v>0</v>
      </c>
      <c r="L13" s="7">
        <v>11</v>
      </c>
      <c r="M13" s="7">
        <v>0</v>
      </c>
      <c r="N13" s="7">
        <v>0</v>
      </c>
      <c r="O13" s="7">
        <v>0</v>
      </c>
      <c r="P13" s="7">
        <v>2</v>
      </c>
      <c r="Q13" s="7">
        <v>0</v>
      </c>
      <c r="R13" s="7">
        <v>3</v>
      </c>
      <c r="S13" s="7">
        <v>2</v>
      </c>
      <c r="T13" s="7">
        <f t="shared" si="0"/>
        <v>31</v>
      </c>
    </row>
    <row r="14" spans="1:20" s="6" customFormat="1" x14ac:dyDescent="0.25">
      <c r="A14" s="7" t="s">
        <v>31</v>
      </c>
      <c r="B14" s="7">
        <v>4</v>
      </c>
      <c r="C14" s="7">
        <v>6</v>
      </c>
      <c r="D14" s="7">
        <v>0</v>
      </c>
      <c r="E14" s="7">
        <v>0</v>
      </c>
      <c r="F14" s="7">
        <v>2</v>
      </c>
      <c r="G14" s="7">
        <v>1</v>
      </c>
      <c r="H14" s="7">
        <v>0</v>
      </c>
      <c r="I14" s="7">
        <v>0</v>
      </c>
      <c r="J14" s="7">
        <v>0</v>
      </c>
      <c r="K14" s="7">
        <v>1</v>
      </c>
      <c r="L14" s="7">
        <v>12</v>
      </c>
      <c r="M14" s="7">
        <v>0</v>
      </c>
      <c r="N14" s="7">
        <v>2</v>
      </c>
      <c r="O14" s="7">
        <v>0</v>
      </c>
      <c r="P14" s="7">
        <v>2</v>
      </c>
      <c r="Q14" s="7">
        <v>0</v>
      </c>
      <c r="R14" s="7">
        <v>2</v>
      </c>
      <c r="S14" s="7">
        <v>0</v>
      </c>
      <c r="T14" s="7">
        <f t="shared" si="0"/>
        <v>32</v>
      </c>
    </row>
    <row r="15" spans="1:20" s="6" customFormat="1" x14ac:dyDescent="0.25">
      <c r="A15" s="7" t="s">
        <v>32</v>
      </c>
      <c r="B15" s="7">
        <v>4</v>
      </c>
      <c r="C15" s="7">
        <v>3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1</v>
      </c>
      <c r="L15" s="7">
        <v>8</v>
      </c>
      <c r="M15" s="7">
        <v>1</v>
      </c>
      <c r="N15" s="7">
        <v>1</v>
      </c>
      <c r="O15" s="7">
        <v>0</v>
      </c>
      <c r="P15" s="7">
        <v>0</v>
      </c>
      <c r="Q15" s="7">
        <v>0</v>
      </c>
      <c r="R15" s="7">
        <v>0</v>
      </c>
      <c r="S15" s="7">
        <v>0</v>
      </c>
      <c r="T15" s="7">
        <f t="shared" si="0"/>
        <v>18</v>
      </c>
    </row>
    <row r="16" spans="1:20" s="6" customFormat="1" x14ac:dyDescent="0.25">
      <c r="A16" s="7" t="s">
        <v>33</v>
      </c>
      <c r="B16" s="7">
        <v>4</v>
      </c>
      <c r="C16" s="7">
        <v>4</v>
      </c>
      <c r="D16" s="7">
        <v>2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2</v>
      </c>
      <c r="K16" s="7">
        <v>1</v>
      </c>
      <c r="L16" s="7">
        <v>15</v>
      </c>
      <c r="M16" s="7">
        <v>1</v>
      </c>
      <c r="N16" s="7">
        <v>0</v>
      </c>
      <c r="O16" s="7">
        <v>0</v>
      </c>
      <c r="P16" s="7">
        <v>1</v>
      </c>
      <c r="Q16" s="7">
        <v>0</v>
      </c>
      <c r="R16" s="7">
        <v>0</v>
      </c>
      <c r="S16" s="7">
        <v>0</v>
      </c>
      <c r="T16" s="7">
        <f t="shared" si="0"/>
        <v>30</v>
      </c>
    </row>
    <row r="17" spans="1:20" s="6" customFormat="1" x14ac:dyDescent="0.25">
      <c r="A17" s="7" t="s">
        <v>34</v>
      </c>
      <c r="B17" s="7">
        <v>2</v>
      </c>
      <c r="C17" s="7">
        <v>3</v>
      </c>
      <c r="D17" s="7">
        <v>1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1</v>
      </c>
      <c r="L17" s="7">
        <v>9</v>
      </c>
      <c r="M17" s="7">
        <v>1</v>
      </c>
      <c r="N17" s="7">
        <v>1</v>
      </c>
      <c r="O17" s="7">
        <v>0</v>
      </c>
      <c r="P17" s="7">
        <v>0</v>
      </c>
      <c r="Q17" s="7">
        <v>0</v>
      </c>
      <c r="R17" s="7">
        <v>0</v>
      </c>
      <c r="S17" s="7">
        <v>0</v>
      </c>
      <c r="T17" s="7">
        <f t="shared" si="0"/>
        <v>18</v>
      </c>
    </row>
    <row r="18" spans="1:20" s="6" customFormat="1" x14ac:dyDescent="0.25">
      <c r="A18" s="7" t="s">
        <v>35</v>
      </c>
      <c r="B18" s="7">
        <v>12</v>
      </c>
      <c r="C18" s="7">
        <v>8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2</v>
      </c>
      <c r="J18" s="7">
        <v>0</v>
      </c>
      <c r="K18" s="7">
        <v>0</v>
      </c>
      <c r="L18" s="7">
        <v>19</v>
      </c>
      <c r="M18" s="7">
        <v>1</v>
      </c>
      <c r="N18" s="7">
        <v>2</v>
      </c>
      <c r="O18" s="7">
        <v>1</v>
      </c>
      <c r="P18" s="7">
        <v>2</v>
      </c>
      <c r="Q18" s="7">
        <v>0</v>
      </c>
      <c r="R18" s="7">
        <v>0</v>
      </c>
      <c r="S18" s="7">
        <v>2</v>
      </c>
      <c r="T18" s="7">
        <f t="shared" si="0"/>
        <v>49</v>
      </c>
    </row>
    <row r="19" spans="1:20" s="6" customFormat="1" x14ac:dyDescent="0.25">
      <c r="A19" s="7" t="s">
        <v>36</v>
      </c>
      <c r="B19" s="7">
        <v>4</v>
      </c>
      <c r="C19" s="7">
        <v>4</v>
      </c>
      <c r="D19" s="7">
        <v>1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12</v>
      </c>
      <c r="M19" s="7">
        <v>2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  <c r="S19" s="7">
        <v>0</v>
      </c>
      <c r="T19" s="7">
        <f t="shared" si="0"/>
        <v>23</v>
      </c>
    </row>
    <row r="20" spans="1:20" s="6" customFormat="1" x14ac:dyDescent="0.25">
      <c r="A20" s="7" t="s">
        <v>37</v>
      </c>
      <c r="B20" s="7">
        <v>6</v>
      </c>
      <c r="C20" s="7">
        <v>5</v>
      </c>
      <c r="D20" s="7">
        <v>1</v>
      </c>
      <c r="E20" s="7">
        <v>0</v>
      </c>
      <c r="F20" s="7">
        <v>0</v>
      </c>
      <c r="G20" s="7">
        <v>0</v>
      </c>
      <c r="H20" s="7">
        <v>0</v>
      </c>
      <c r="I20" s="7">
        <v>1</v>
      </c>
      <c r="J20" s="7">
        <v>1</v>
      </c>
      <c r="K20" s="7">
        <v>1</v>
      </c>
      <c r="L20" s="7">
        <v>15</v>
      </c>
      <c r="M20" s="7">
        <v>0</v>
      </c>
      <c r="N20" s="7">
        <v>2</v>
      </c>
      <c r="O20" s="7">
        <v>0</v>
      </c>
      <c r="P20" s="7">
        <v>0</v>
      </c>
      <c r="Q20" s="7">
        <v>0</v>
      </c>
      <c r="R20" s="7">
        <v>0</v>
      </c>
      <c r="S20" s="7">
        <v>2</v>
      </c>
      <c r="T20" s="7">
        <f t="shared" si="0"/>
        <v>34</v>
      </c>
    </row>
    <row r="21" spans="1:20" s="6" customFormat="1" x14ac:dyDescent="0.25">
      <c r="A21" s="7" t="s">
        <v>38</v>
      </c>
      <c r="B21" s="7">
        <v>0</v>
      </c>
      <c r="C21" s="7">
        <v>10</v>
      </c>
      <c r="D21" s="7">
        <v>1</v>
      </c>
      <c r="E21" s="7">
        <v>0</v>
      </c>
      <c r="F21" s="7">
        <v>4</v>
      </c>
      <c r="G21" s="7">
        <v>0</v>
      </c>
      <c r="H21" s="7">
        <v>0</v>
      </c>
      <c r="I21" s="7">
        <v>0</v>
      </c>
      <c r="J21" s="7">
        <v>0</v>
      </c>
      <c r="K21" s="7">
        <v>2</v>
      </c>
      <c r="L21" s="7">
        <v>18</v>
      </c>
      <c r="M21" s="7">
        <v>0</v>
      </c>
      <c r="N21" s="7">
        <v>0</v>
      </c>
      <c r="O21" s="7">
        <v>0</v>
      </c>
      <c r="P21" s="7">
        <v>1</v>
      </c>
      <c r="Q21" s="7">
        <v>1</v>
      </c>
      <c r="R21" s="7">
        <v>0</v>
      </c>
      <c r="S21" s="7">
        <v>0</v>
      </c>
      <c r="T21" s="7">
        <f t="shared" si="0"/>
        <v>37</v>
      </c>
    </row>
    <row r="22" spans="1:20" s="6" customFormat="1" x14ac:dyDescent="0.25">
      <c r="A22" s="7" t="s">
        <v>39</v>
      </c>
      <c r="B22" s="7">
        <v>0</v>
      </c>
      <c r="C22" s="7">
        <v>13</v>
      </c>
      <c r="D22" s="7">
        <v>0</v>
      </c>
      <c r="E22" s="7">
        <v>1</v>
      </c>
      <c r="F22" s="7">
        <v>3</v>
      </c>
      <c r="G22" s="7">
        <v>1</v>
      </c>
      <c r="H22" s="7">
        <v>0</v>
      </c>
      <c r="I22" s="7">
        <v>0</v>
      </c>
      <c r="J22" s="7">
        <v>0</v>
      </c>
      <c r="K22" s="7">
        <v>1</v>
      </c>
      <c r="L22" s="7">
        <v>28</v>
      </c>
      <c r="M22" s="7">
        <v>2</v>
      </c>
      <c r="N22" s="7">
        <v>0</v>
      </c>
      <c r="O22" s="7">
        <v>0</v>
      </c>
      <c r="P22" s="7">
        <v>0</v>
      </c>
      <c r="Q22" s="7">
        <v>2</v>
      </c>
      <c r="R22" s="7">
        <v>1</v>
      </c>
      <c r="S22" s="7">
        <v>2</v>
      </c>
      <c r="T22" s="7">
        <f t="shared" si="0"/>
        <v>54</v>
      </c>
    </row>
    <row r="23" spans="1:20" s="6" customFormat="1" x14ac:dyDescent="0.25">
      <c r="A23" s="7" t="s">
        <v>40</v>
      </c>
      <c r="B23" s="7">
        <v>4</v>
      </c>
      <c r="C23" s="7">
        <v>7</v>
      </c>
      <c r="D23" s="7">
        <v>0</v>
      </c>
      <c r="E23" s="7">
        <v>3</v>
      </c>
      <c r="F23" s="7">
        <v>3</v>
      </c>
      <c r="G23" s="7">
        <v>0</v>
      </c>
      <c r="H23" s="7">
        <v>0</v>
      </c>
      <c r="I23" s="7">
        <v>0</v>
      </c>
      <c r="J23" s="7">
        <v>0</v>
      </c>
      <c r="K23" s="7">
        <v>1</v>
      </c>
      <c r="L23" s="7">
        <v>13</v>
      </c>
      <c r="M23" s="7">
        <v>1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  <c r="S23" s="7">
        <v>1</v>
      </c>
      <c r="T23" s="7">
        <f t="shared" si="0"/>
        <v>33</v>
      </c>
    </row>
    <row r="24" spans="1:20" s="6" customFormat="1" x14ac:dyDescent="0.25">
      <c r="A24" s="26" t="s">
        <v>41</v>
      </c>
      <c r="B24" s="27">
        <f>SUM(B3:B23)</f>
        <v>88</v>
      </c>
      <c r="C24" s="27">
        <f t="shared" ref="C24:S24" si="1">SUM(C3:C23)</f>
        <v>108</v>
      </c>
      <c r="D24" s="27">
        <f t="shared" si="1"/>
        <v>25</v>
      </c>
      <c r="E24" s="27">
        <f t="shared" si="1"/>
        <v>8</v>
      </c>
      <c r="F24" s="27">
        <f t="shared" si="1"/>
        <v>30</v>
      </c>
      <c r="G24" s="27">
        <f t="shared" si="1"/>
        <v>4</v>
      </c>
      <c r="H24" s="27">
        <f t="shared" si="1"/>
        <v>1</v>
      </c>
      <c r="I24" s="27">
        <f t="shared" si="1"/>
        <v>8</v>
      </c>
      <c r="J24" s="27">
        <f t="shared" si="1"/>
        <v>14</v>
      </c>
      <c r="K24" s="27">
        <f t="shared" si="1"/>
        <v>22</v>
      </c>
      <c r="L24" s="27">
        <f t="shared" si="1"/>
        <v>269</v>
      </c>
      <c r="M24" s="27">
        <f t="shared" si="1"/>
        <v>18</v>
      </c>
      <c r="N24" s="27">
        <f t="shared" si="1"/>
        <v>24</v>
      </c>
      <c r="O24" s="27">
        <f t="shared" si="1"/>
        <v>1</v>
      </c>
      <c r="P24" s="27">
        <f t="shared" si="1"/>
        <v>20</v>
      </c>
      <c r="Q24" s="27">
        <f t="shared" si="1"/>
        <v>5</v>
      </c>
      <c r="R24" s="27">
        <f t="shared" si="1"/>
        <v>18</v>
      </c>
      <c r="S24" s="27">
        <f t="shared" si="1"/>
        <v>20</v>
      </c>
      <c r="T24" s="27">
        <v>683</v>
      </c>
    </row>
  </sheetData>
  <mergeCells count="1">
    <mergeCell ref="A1:T1"/>
  </mergeCells>
  <phoneticPr fontId="10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21"/>
  <sheetViews>
    <sheetView workbookViewId="0">
      <selection sqref="A1:I1"/>
    </sheetView>
  </sheetViews>
  <sheetFormatPr defaultColWidth="11.875" defaultRowHeight="15.75" x14ac:dyDescent="0.25"/>
  <cols>
    <col min="1" max="1" width="11.875" style="17"/>
    <col min="2" max="2" width="14.875" style="17" customWidth="1"/>
    <col min="3" max="16384" width="11.875" style="17"/>
  </cols>
  <sheetData>
    <row r="1" spans="1:31" x14ac:dyDescent="0.25">
      <c r="A1" s="31" t="s">
        <v>140</v>
      </c>
      <c r="B1" s="31"/>
      <c r="C1" s="31"/>
      <c r="D1" s="31"/>
      <c r="E1" s="31"/>
      <c r="F1" s="31"/>
      <c r="G1" s="31"/>
      <c r="H1" s="31"/>
      <c r="I1" s="3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x14ac:dyDescent="0.25">
      <c r="A2" s="30" t="s">
        <v>42</v>
      </c>
      <c r="B2" s="30" t="s">
        <v>43</v>
      </c>
      <c r="C2" s="29" t="s">
        <v>44</v>
      </c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2"/>
      <c r="Y2" s="22"/>
      <c r="Z2" s="22"/>
      <c r="AA2" s="22"/>
      <c r="AB2" s="22"/>
      <c r="AC2" s="22"/>
      <c r="AD2" s="22"/>
      <c r="AE2" s="22"/>
    </row>
    <row r="3" spans="1:31" s="16" customFormat="1" x14ac:dyDescent="0.25">
      <c r="A3" s="31"/>
      <c r="B3" s="31"/>
      <c r="C3" s="19" t="s">
        <v>20</v>
      </c>
      <c r="D3" s="19" t="s">
        <v>21</v>
      </c>
      <c r="E3" s="19" t="s">
        <v>22</v>
      </c>
      <c r="F3" s="19" t="s">
        <v>23</v>
      </c>
      <c r="G3" s="19" t="s">
        <v>24</v>
      </c>
      <c r="H3" s="19" t="s">
        <v>25</v>
      </c>
      <c r="I3" s="19" t="s">
        <v>26</v>
      </c>
      <c r="J3" s="19" t="s">
        <v>27</v>
      </c>
      <c r="K3" s="19" t="s">
        <v>28</v>
      </c>
      <c r="L3" s="19" t="s">
        <v>29</v>
      </c>
      <c r="M3" s="19" t="s">
        <v>30</v>
      </c>
      <c r="N3" s="19" t="s">
        <v>31</v>
      </c>
      <c r="O3" s="19" t="s">
        <v>32</v>
      </c>
      <c r="P3" s="19" t="s">
        <v>33</v>
      </c>
      <c r="Q3" s="19" t="s">
        <v>34</v>
      </c>
      <c r="R3" s="19" t="s">
        <v>35</v>
      </c>
      <c r="S3" s="19" t="s">
        <v>36</v>
      </c>
      <c r="T3" s="19" t="s">
        <v>37</v>
      </c>
      <c r="U3" s="19" t="s">
        <v>38</v>
      </c>
      <c r="V3" s="19" t="s">
        <v>39</v>
      </c>
      <c r="W3" s="19" t="s">
        <v>40</v>
      </c>
      <c r="X3" s="18" t="s">
        <v>45</v>
      </c>
      <c r="Y3" s="18" t="s">
        <v>46</v>
      </c>
      <c r="Z3" s="18" t="s">
        <v>47</v>
      </c>
      <c r="AA3" s="18" t="s">
        <v>48</v>
      </c>
      <c r="AB3" s="18" t="s">
        <v>49</v>
      </c>
      <c r="AC3" s="18" t="s">
        <v>50</v>
      </c>
      <c r="AD3" s="18" t="s">
        <v>51</v>
      </c>
      <c r="AE3" s="18" t="s">
        <v>52</v>
      </c>
    </row>
    <row r="4" spans="1:31" s="11" customFormat="1" x14ac:dyDescent="0.2">
      <c r="A4" s="11" t="s">
        <v>53</v>
      </c>
      <c r="B4" s="11" t="s">
        <v>54</v>
      </c>
      <c r="C4" s="11">
        <v>0.2</v>
      </c>
      <c r="D4" s="11">
        <v>0</v>
      </c>
      <c r="E4" s="11">
        <v>0.1</v>
      </c>
      <c r="F4" s="11">
        <v>0</v>
      </c>
      <c r="G4" s="11">
        <v>0.2</v>
      </c>
      <c r="H4" s="11">
        <v>0</v>
      </c>
      <c r="I4" s="11">
        <v>0.1</v>
      </c>
      <c r="J4" s="11">
        <v>1.6</v>
      </c>
      <c r="K4" s="11">
        <v>0.1</v>
      </c>
      <c r="L4" s="11">
        <v>2.5</v>
      </c>
      <c r="M4" s="11">
        <v>2.2000000000000002</v>
      </c>
      <c r="N4" s="11">
        <v>3.9</v>
      </c>
      <c r="O4" s="11">
        <v>11.7</v>
      </c>
      <c r="P4" s="11">
        <v>16.8</v>
      </c>
      <c r="Q4" s="11">
        <v>12.4</v>
      </c>
      <c r="R4" s="11">
        <v>21.2</v>
      </c>
      <c r="S4" s="11">
        <v>13.5</v>
      </c>
      <c r="T4" s="11">
        <v>13</v>
      </c>
      <c r="U4" s="11">
        <v>1.3</v>
      </c>
      <c r="V4" s="11">
        <v>0.8</v>
      </c>
      <c r="W4" s="11">
        <v>1.3</v>
      </c>
      <c r="X4" s="11" t="s">
        <v>55</v>
      </c>
      <c r="Y4" s="11" t="s">
        <v>56</v>
      </c>
      <c r="Z4" s="11" t="s">
        <v>57</v>
      </c>
      <c r="AA4" s="11" t="s">
        <v>54</v>
      </c>
      <c r="AB4" s="11">
        <v>145589630</v>
      </c>
      <c r="AC4" s="11" t="s">
        <v>57</v>
      </c>
      <c r="AD4" s="11">
        <v>0.745</v>
      </c>
      <c r="AE4" s="23">
        <v>42661</v>
      </c>
    </row>
    <row r="5" spans="1:31" s="11" customFormat="1" x14ac:dyDescent="0.2">
      <c r="A5" s="11" t="s">
        <v>58</v>
      </c>
      <c r="B5" s="11" t="s">
        <v>59</v>
      </c>
      <c r="C5" s="11">
        <v>0.4</v>
      </c>
      <c r="D5" s="11">
        <v>0.3</v>
      </c>
      <c r="E5" s="11">
        <v>0.2</v>
      </c>
      <c r="F5" s="11">
        <v>0</v>
      </c>
      <c r="G5" s="11">
        <v>0</v>
      </c>
      <c r="H5" s="11">
        <v>0</v>
      </c>
      <c r="I5" s="11">
        <v>0.4</v>
      </c>
      <c r="J5" s="11">
        <v>2.8</v>
      </c>
      <c r="K5" s="11">
        <v>0.4</v>
      </c>
      <c r="L5" s="11">
        <v>14.4</v>
      </c>
      <c r="M5" s="11">
        <v>8.9</v>
      </c>
      <c r="N5" s="11">
        <v>12.8</v>
      </c>
      <c r="O5" s="11">
        <v>52.4</v>
      </c>
      <c r="P5" s="11">
        <v>29.8</v>
      </c>
      <c r="Q5" s="11">
        <v>61.4</v>
      </c>
      <c r="R5" s="11">
        <v>29</v>
      </c>
      <c r="S5" s="11">
        <v>71.3</v>
      </c>
      <c r="T5" s="11">
        <v>20.3</v>
      </c>
      <c r="U5" s="11">
        <v>0.1</v>
      </c>
      <c r="V5" s="11">
        <v>0</v>
      </c>
      <c r="W5" s="11">
        <v>0.1</v>
      </c>
      <c r="X5" s="11" t="s">
        <v>60</v>
      </c>
      <c r="Y5" s="11" t="s">
        <v>56</v>
      </c>
      <c r="Z5" s="11" t="s">
        <v>57</v>
      </c>
      <c r="AA5" s="11" t="s">
        <v>59</v>
      </c>
      <c r="AB5" s="11">
        <v>149641194</v>
      </c>
      <c r="AC5" s="11" t="s">
        <v>57</v>
      </c>
      <c r="AD5" s="11">
        <v>0.747</v>
      </c>
      <c r="AE5" s="23">
        <v>42661</v>
      </c>
    </row>
    <row r="6" spans="1:31" s="11" customFormat="1" x14ac:dyDescent="0.2">
      <c r="A6" s="11" t="s">
        <v>61</v>
      </c>
      <c r="B6" s="11" t="s">
        <v>62</v>
      </c>
      <c r="C6" s="11">
        <v>15.5</v>
      </c>
      <c r="D6" s="11">
        <v>11.4</v>
      </c>
      <c r="E6" s="11">
        <v>10.9</v>
      </c>
      <c r="F6" s="11">
        <v>0.2</v>
      </c>
      <c r="G6" s="11">
        <v>1.7</v>
      </c>
      <c r="H6" s="11">
        <v>0</v>
      </c>
      <c r="I6" s="11">
        <v>3.4</v>
      </c>
      <c r="J6" s="11">
        <v>2.1</v>
      </c>
      <c r="K6" s="11">
        <v>3.2</v>
      </c>
      <c r="L6" s="11">
        <v>18.899999999999999</v>
      </c>
      <c r="M6" s="11">
        <v>17.2</v>
      </c>
      <c r="N6" s="11">
        <v>14.8</v>
      </c>
      <c r="O6" s="11">
        <v>16.899999999999999</v>
      </c>
      <c r="P6" s="11">
        <v>26.7</v>
      </c>
      <c r="Q6" s="11">
        <v>19.7</v>
      </c>
      <c r="R6" s="11">
        <v>28.6</v>
      </c>
      <c r="S6" s="11">
        <v>21.3</v>
      </c>
      <c r="T6" s="11">
        <v>23.6</v>
      </c>
      <c r="U6" s="11">
        <v>2.2000000000000002</v>
      </c>
      <c r="V6" s="11">
        <v>2.7</v>
      </c>
      <c r="W6" s="11">
        <v>5.0999999999999996</v>
      </c>
      <c r="X6" s="11" t="s">
        <v>63</v>
      </c>
      <c r="Y6" s="11" t="s">
        <v>56</v>
      </c>
      <c r="Z6" s="11" t="s">
        <v>57</v>
      </c>
      <c r="AA6" s="11" t="s">
        <v>62</v>
      </c>
      <c r="AB6" s="11">
        <v>155782598</v>
      </c>
      <c r="AC6" s="11" t="s">
        <v>57</v>
      </c>
      <c r="AD6" s="11">
        <v>0.89219999999999999</v>
      </c>
      <c r="AE6" s="23">
        <v>42661</v>
      </c>
    </row>
    <row r="7" spans="1:31" s="11" customFormat="1" x14ac:dyDescent="0.2">
      <c r="A7" s="11" t="s">
        <v>64</v>
      </c>
      <c r="B7" s="11" t="s">
        <v>65</v>
      </c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2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0.1</v>
      </c>
      <c r="Q7" s="11">
        <v>0</v>
      </c>
      <c r="R7" s="11">
        <v>0.1</v>
      </c>
      <c r="S7" s="11">
        <v>0</v>
      </c>
      <c r="T7" s="11">
        <v>0.1</v>
      </c>
      <c r="U7" s="11">
        <v>0</v>
      </c>
      <c r="V7" s="11">
        <v>0</v>
      </c>
      <c r="W7" s="11">
        <v>0</v>
      </c>
      <c r="X7" s="11" t="s">
        <v>66</v>
      </c>
      <c r="Y7" s="11" t="s">
        <v>56</v>
      </c>
      <c r="Z7" s="11" t="s">
        <v>57</v>
      </c>
      <c r="AA7" s="11" t="s">
        <v>65</v>
      </c>
      <c r="AB7" s="11">
        <v>121162494</v>
      </c>
      <c r="AC7" s="11" t="s">
        <v>57</v>
      </c>
      <c r="AD7" s="11">
        <v>0.83169999999999999</v>
      </c>
      <c r="AE7" s="23">
        <v>42661</v>
      </c>
    </row>
    <row r="8" spans="1:31" s="11" customFormat="1" x14ac:dyDescent="0.2">
      <c r="A8" s="11" t="s">
        <v>67</v>
      </c>
      <c r="B8" s="11" t="s">
        <v>68</v>
      </c>
      <c r="C8" s="11">
        <v>0.4</v>
      </c>
      <c r="D8" s="11">
        <v>0</v>
      </c>
      <c r="E8" s="11">
        <v>0.6</v>
      </c>
      <c r="F8" s="11">
        <v>0</v>
      </c>
      <c r="G8" s="11">
        <v>0</v>
      </c>
      <c r="H8" s="11">
        <v>0</v>
      </c>
      <c r="I8" s="11">
        <v>0</v>
      </c>
      <c r="J8" s="11">
        <v>7.3</v>
      </c>
      <c r="K8" s="11">
        <v>0</v>
      </c>
      <c r="L8" s="11">
        <v>1</v>
      </c>
      <c r="M8" s="11">
        <v>1.3</v>
      </c>
      <c r="N8" s="11">
        <v>2.4</v>
      </c>
      <c r="O8" s="11">
        <v>2.7</v>
      </c>
      <c r="P8" s="11">
        <v>4.0999999999999996</v>
      </c>
      <c r="Q8" s="11">
        <v>2.5</v>
      </c>
      <c r="R8" s="11">
        <v>7.6</v>
      </c>
      <c r="S8" s="11">
        <v>3.1</v>
      </c>
      <c r="T8" s="11">
        <v>3.5</v>
      </c>
      <c r="U8" s="11">
        <v>0</v>
      </c>
      <c r="V8" s="11">
        <v>0.6</v>
      </c>
      <c r="W8" s="11">
        <v>0.7</v>
      </c>
      <c r="X8" s="11" t="s">
        <v>69</v>
      </c>
      <c r="Y8" s="11" t="s">
        <v>56</v>
      </c>
      <c r="Z8" s="11" t="s">
        <v>57</v>
      </c>
      <c r="AA8" s="11" t="s">
        <v>68</v>
      </c>
      <c r="AB8" s="11">
        <v>17579068</v>
      </c>
      <c r="AC8" s="11" t="s">
        <v>70</v>
      </c>
      <c r="AD8" s="11">
        <v>0.56279999999999997</v>
      </c>
      <c r="AE8" s="23">
        <v>42878</v>
      </c>
    </row>
    <row r="9" spans="1:31" s="11" customFormat="1" x14ac:dyDescent="0.2">
      <c r="A9" s="11" t="s">
        <v>71</v>
      </c>
      <c r="B9" s="11" t="s">
        <v>72</v>
      </c>
      <c r="C9" s="11">
        <v>1.9</v>
      </c>
      <c r="D9" s="11">
        <v>0.7</v>
      </c>
      <c r="E9" s="11">
        <v>1</v>
      </c>
      <c r="F9" s="11">
        <v>0</v>
      </c>
      <c r="G9" s="11">
        <v>0</v>
      </c>
      <c r="H9" s="11">
        <v>0</v>
      </c>
      <c r="I9" s="11">
        <v>0</v>
      </c>
      <c r="J9" s="11">
        <v>3.2</v>
      </c>
      <c r="K9" s="11">
        <v>0.1</v>
      </c>
      <c r="L9" s="11">
        <v>5.3</v>
      </c>
      <c r="M9" s="11">
        <v>4.9000000000000004</v>
      </c>
      <c r="N9" s="11">
        <v>4.5</v>
      </c>
      <c r="O9" s="11">
        <v>2</v>
      </c>
      <c r="P9" s="11">
        <v>2.5</v>
      </c>
      <c r="Q9" s="11">
        <v>2.6</v>
      </c>
      <c r="R9" s="11">
        <v>4</v>
      </c>
      <c r="S9" s="11">
        <v>1.6</v>
      </c>
      <c r="T9" s="11">
        <v>3.1</v>
      </c>
      <c r="U9" s="11">
        <v>0.3</v>
      </c>
      <c r="V9" s="11">
        <v>0.9</v>
      </c>
      <c r="W9" s="11">
        <v>1</v>
      </c>
      <c r="X9" s="11" t="s">
        <v>69</v>
      </c>
      <c r="Y9" s="11" t="s">
        <v>56</v>
      </c>
      <c r="Z9" s="11" t="s">
        <v>57</v>
      </c>
      <c r="AA9" s="11" t="s">
        <v>72</v>
      </c>
      <c r="AB9" s="11">
        <v>17615805</v>
      </c>
      <c r="AC9" s="11" t="s">
        <v>70</v>
      </c>
      <c r="AD9" s="11">
        <v>0.90500000000000003</v>
      </c>
      <c r="AE9" s="23">
        <v>42878</v>
      </c>
    </row>
    <row r="10" spans="1:31" s="11" customFormat="1" x14ac:dyDescent="0.2">
      <c r="A10" s="11" t="s">
        <v>73</v>
      </c>
      <c r="B10" s="11" t="s">
        <v>74</v>
      </c>
      <c r="C10" s="11">
        <v>0</v>
      </c>
      <c r="D10" s="11">
        <v>0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2.8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0</v>
      </c>
      <c r="S10" s="11">
        <v>0</v>
      </c>
      <c r="T10" s="11">
        <v>0</v>
      </c>
      <c r="U10" s="11">
        <v>0</v>
      </c>
      <c r="V10" s="11">
        <v>0</v>
      </c>
      <c r="W10" s="11">
        <v>0</v>
      </c>
      <c r="X10" s="11" t="s">
        <v>75</v>
      </c>
      <c r="Y10" s="11" t="s">
        <v>76</v>
      </c>
      <c r="Z10" s="11" t="s">
        <v>57</v>
      </c>
      <c r="AA10" s="11" t="s">
        <v>74</v>
      </c>
      <c r="AB10" s="11">
        <v>30682687</v>
      </c>
      <c r="AC10" s="11" t="s">
        <v>57</v>
      </c>
      <c r="AD10" s="11">
        <v>0.90280000000000005</v>
      </c>
      <c r="AE10" s="23">
        <v>43329</v>
      </c>
    </row>
    <row r="11" spans="1:31" s="11" customFormat="1" x14ac:dyDescent="0.2">
      <c r="A11" s="11" t="s">
        <v>77</v>
      </c>
      <c r="B11" s="11" t="s">
        <v>78</v>
      </c>
      <c r="C11" s="11">
        <v>0</v>
      </c>
      <c r="D11" s="11">
        <v>0</v>
      </c>
      <c r="E11" s="11">
        <v>0</v>
      </c>
      <c r="F11" s="11">
        <v>0</v>
      </c>
      <c r="G11" s="11">
        <v>0</v>
      </c>
      <c r="H11" s="11">
        <v>0</v>
      </c>
      <c r="I11" s="11">
        <v>0</v>
      </c>
      <c r="J11" s="11">
        <v>2.8</v>
      </c>
      <c r="K11" s="11">
        <v>0</v>
      </c>
      <c r="L11" s="11">
        <v>0</v>
      </c>
      <c r="M11" s="11">
        <v>0</v>
      </c>
      <c r="N11" s="11">
        <v>0</v>
      </c>
      <c r="O11" s="11">
        <v>0</v>
      </c>
      <c r="P11" s="11">
        <v>0</v>
      </c>
      <c r="Q11" s="11">
        <v>0</v>
      </c>
      <c r="R11" s="11">
        <v>0</v>
      </c>
      <c r="S11" s="11">
        <v>0</v>
      </c>
      <c r="T11" s="11">
        <v>0</v>
      </c>
      <c r="U11" s="11">
        <v>0</v>
      </c>
      <c r="V11" s="11">
        <v>0</v>
      </c>
      <c r="W11" s="11">
        <v>0</v>
      </c>
      <c r="X11" s="11" t="s">
        <v>75</v>
      </c>
      <c r="Y11" s="11" t="s">
        <v>76</v>
      </c>
      <c r="Z11" s="11" t="s">
        <v>57</v>
      </c>
      <c r="AA11" s="11" t="s">
        <v>78</v>
      </c>
      <c r="AB11" s="11">
        <v>57096375</v>
      </c>
      <c r="AC11" s="11" t="s">
        <v>57</v>
      </c>
      <c r="AD11" s="11">
        <v>0.58979999999999999</v>
      </c>
      <c r="AE11" s="23">
        <v>43329</v>
      </c>
    </row>
    <row r="12" spans="1:31" s="11" customFormat="1" x14ac:dyDescent="0.2">
      <c r="A12" s="11" t="s">
        <v>79</v>
      </c>
      <c r="B12" s="11" t="s">
        <v>80</v>
      </c>
      <c r="C12" s="11">
        <v>0</v>
      </c>
      <c r="D12" s="11">
        <v>0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2.2000000000000002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  <c r="Q12" s="11">
        <v>0</v>
      </c>
      <c r="R12" s="11">
        <v>0</v>
      </c>
      <c r="S12" s="11">
        <v>0</v>
      </c>
      <c r="T12" s="11">
        <v>0</v>
      </c>
      <c r="U12" s="11">
        <v>0</v>
      </c>
      <c r="V12" s="11">
        <v>0</v>
      </c>
      <c r="W12" s="11">
        <v>0</v>
      </c>
      <c r="X12" s="11" t="s">
        <v>75</v>
      </c>
      <c r="Y12" s="11" t="s">
        <v>76</v>
      </c>
      <c r="Z12" s="11" t="s">
        <v>57</v>
      </c>
      <c r="AA12" s="11" t="s">
        <v>80</v>
      </c>
      <c r="AB12" s="11">
        <v>40751975</v>
      </c>
      <c r="AC12" s="11" t="s">
        <v>57</v>
      </c>
      <c r="AD12" s="11">
        <v>0.40799999999999997</v>
      </c>
      <c r="AE12" s="23">
        <v>43329</v>
      </c>
    </row>
    <row r="13" spans="1:31" s="11" customFormat="1" x14ac:dyDescent="0.2">
      <c r="A13" s="11" t="s">
        <v>81</v>
      </c>
      <c r="B13" s="11" t="s">
        <v>82</v>
      </c>
      <c r="C13" s="11">
        <v>3.2</v>
      </c>
      <c r="D13" s="11">
        <v>1.7</v>
      </c>
      <c r="E13" s="11">
        <v>4</v>
      </c>
      <c r="F13" s="11">
        <v>0.1</v>
      </c>
      <c r="G13" s="11">
        <v>1.8</v>
      </c>
      <c r="H13" s="11">
        <v>0</v>
      </c>
      <c r="I13" s="11">
        <v>1.3</v>
      </c>
      <c r="J13" s="11">
        <v>2.9</v>
      </c>
      <c r="K13" s="11">
        <v>1.1000000000000001</v>
      </c>
      <c r="L13" s="11">
        <v>15.5</v>
      </c>
      <c r="M13" s="11">
        <v>14.1</v>
      </c>
      <c r="N13" s="11">
        <v>11</v>
      </c>
      <c r="O13" s="11">
        <v>16.8</v>
      </c>
      <c r="P13" s="11">
        <v>14.9</v>
      </c>
      <c r="Q13" s="11">
        <v>16.2</v>
      </c>
      <c r="R13" s="11">
        <v>9.6999999999999993</v>
      </c>
      <c r="S13" s="11">
        <v>19</v>
      </c>
      <c r="T13" s="11">
        <v>13</v>
      </c>
      <c r="U13" s="11">
        <v>2.8</v>
      </c>
      <c r="V13" s="11">
        <v>1</v>
      </c>
      <c r="W13" s="11">
        <v>1.6</v>
      </c>
      <c r="X13" s="11" t="s">
        <v>83</v>
      </c>
      <c r="Y13" s="11" t="s">
        <v>56</v>
      </c>
      <c r="Z13" s="11" t="s">
        <v>57</v>
      </c>
      <c r="AA13" s="11" t="s">
        <v>82</v>
      </c>
      <c r="AB13" s="11">
        <v>949996696</v>
      </c>
      <c r="AC13" s="11" t="s">
        <v>57</v>
      </c>
      <c r="AD13" s="11">
        <v>0.8659</v>
      </c>
      <c r="AE13" s="23">
        <v>44011</v>
      </c>
    </row>
    <row r="14" spans="1:31" s="11" customFormat="1" x14ac:dyDescent="0.2">
      <c r="A14" s="11" t="s">
        <v>84</v>
      </c>
      <c r="B14" s="11" t="s">
        <v>85</v>
      </c>
      <c r="C14" s="11">
        <v>0</v>
      </c>
      <c r="D14" s="11">
        <v>0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1.4</v>
      </c>
      <c r="K14" s="11">
        <v>0</v>
      </c>
      <c r="L14" s="11">
        <v>0</v>
      </c>
      <c r="M14" s="11">
        <v>0</v>
      </c>
      <c r="N14" s="11">
        <v>0</v>
      </c>
      <c r="O14" s="11">
        <v>1.6</v>
      </c>
      <c r="P14" s="11">
        <v>2.5</v>
      </c>
      <c r="Q14" s="11">
        <v>1.5</v>
      </c>
      <c r="R14" s="11">
        <v>0</v>
      </c>
      <c r="S14" s="11">
        <v>0</v>
      </c>
      <c r="T14" s="11">
        <v>0</v>
      </c>
      <c r="U14" s="11">
        <v>0</v>
      </c>
      <c r="V14" s="11">
        <v>2.4</v>
      </c>
      <c r="W14" s="11">
        <v>0</v>
      </c>
      <c r="X14" s="11" t="s">
        <v>86</v>
      </c>
      <c r="Y14" s="11" t="s">
        <v>56</v>
      </c>
      <c r="Z14" s="11" t="s">
        <v>57</v>
      </c>
      <c r="AA14" s="11" t="s">
        <v>85</v>
      </c>
      <c r="AB14" s="11">
        <v>14863847</v>
      </c>
      <c r="AC14" s="11" t="s">
        <v>57</v>
      </c>
      <c r="AD14" s="11">
        <v>0.81620000000000004</v>
      </c>
      <c r="AE14" s="23">
        <v>44063</v>
      </c>
    </row>
    <row r="15" spans="1:31" s="11" customFormat="1" x14ac:dyDescent="0.2">
      <c r="A15" s="11" t="s">
        <v>87</v>
      </c>
      <c r="B15" s="11" t="s">
        <v>88</v>
      </c>
      <c r="C15" s="11">
        <v>1.3</v>
      </c>
      <c r="D15" s="11">
        <v>0</v>
      </c>
      <c r="E15" s="11">
        <v>0</v>
      </c>
      <c r="F15" s="11">
        <v>0</v>
      </c>
      <c r="G15" s="11">
        <v>0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11">
        <v>0</v>
      </c>
      <c r="O15" s="11">
        <v>0.8</v>
      </c>
      <c r="P15" s="11">
        <v>0</v>
      </c>
      <c r="Q15" s="11">
        <v>0</v>
      </c>
      <c r="R15" s="11">
        <v>0</v>
      </c>
      <c r="S15" s="11">
        <v>0</v>
      </c>
      <c r="T15" s="11">
        <v>1.3</v>
      </c>
      <c r="U15" s="11">
        <v>4.4000000000000004</v>
      </c>
      <c r="V15" s="11">
        <v>0</v>
      </c>
      <c r="W15" s="11">
        <v>3.8</v>
      </c>
      <c r="X15" s="11" t="s">
        <v>86</v>
      </c>
      <c r="Y15" s="11" t="s">
        <v>56</v>
      </c>
      <c r="Z15" s="11" t="s">
        <v>57</v>
      </c>
      <c r="AA15" s="11" t="s">
        <v>88</v>
      </c>
      <c r="AB15" s="11">
        <v>15200440</v>
      </c>
      <c r="AC15" s="11" t="s">
        <v>57</v>
      </c>
      <c r="AD15" s="11">
        <v>0.81720000000000004</v>
      </c>
      <c r="AE15" s="23">
        <v>44063</v>
      </c>
    </row>
    <row r="16" spans="1:31" s="11" customFormat="1" x14ac:dyDescent="0.2">
      <c r="A16" s="11" t="s">
        <v>89</v>
      </c>
      <c r="B16" s="11" t="s">
        <v>90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6</v>
      </c>
      <c r="K16" s="11">
        <v>0</v>
      </c>
      <c r="L16" s="11">
        <v>0</v>
      </c>
      <c r="M16" s="11">
        <v>0</v>
      </c>
      <c r="N16" s="11">
        <v>0</v>
      </c>
      <c r="O16" s="11">
        <v>1.6</v>
      </c>
      <c r="P16" s="11">
        <v>0.8</v>
      </c>
      <c r="Q16" s="11">
        <v>0.9</v>
      </c>
      <c r="R16" s="11">
        <v>0.8</v>
      </c>
      <c r="S16" s="11">
        <v>1.6</v>
      </c>
      <c r="T16" s="11">
        <v>0</v>
      </c>
      <c r="U16" s="11">
        <v>0</v>
      </c>
      <c r="V16" s="11">
        <v>0</v>
      </c>
      <c r="W16" s="11">
        <v>0</v>
      </c>
      <c r="X16" s="11" t="s">
        <v>91</v>
      </c>
      <c r="Y16" s="11" t="s">
        <v>56</v>
      </c>
      <c r="Z16" s="11" t="s">
        <v>57</v>
      </c>
      <c r="AA16" s="11" t="s">
        <v>90</v>
      </c>
      <c r="AB16" s="11">
        <v>26791465</v>
      </c>
      <c r="AC16" s="11" t="s">
        <v>57</v>
      </c>
      <c r="AD16" s="11">
        <v>0.83530000000000004</v>
      </c>
      <c r="AE16" s="23">
        <v>41839</v>
      </c>
    </row>
    <row r="17" spans="1:31" s="11" customFormat="1" x14ac:dyDescent="0.2">
      <c r="A17" s="11" t="s">
        <v>92</v>
      </c>
      <c r="B17" s="20" t="s">
        <v>93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6.1</v>
      </c>
      <c r="K17" s="11">
        <v>0</v>
      </c>
      <c r="L17" s="11">
        <v>0</v>
      </c>
      <c r="M17" s="11">
        <v>0</v>
      </c>
      <c r="N17" s="11">
        <v>0</v>
      </c>
      <c r="O17" s="11">
        <v>0.4</v>
      </c>
      <c r="P17" s="11">
        <v>2.2999999999999998</v>
      </c>
      <c r="Q17" s="11">
        <v>1</v>
      </c>
      <c r="R17" s="11">
        <v>1.6</v>
      </c>
      <c r="S17" s="11">
        <v>1.7</v>
      </c>
      <c r="T17" s="11">
        <v>0</v>
      </c>
      <c r="U17" s="11">
        <v>0</v>
      </c>
      <c r="V17" s="11">
        <v>0</v>
      </c>
      <c r="W17" s="11">
        <v>0</v>
      </c>
      <c r="X17" s="11" t="s">
        <v>91</v>
      </c>
      <c r="Y17" s="11" t="s">
        <v>56</v>
      </c>
      <c r="Z17" s="11" t="s">
        <v>57</v>
      </c>
      <c r="AA17" s="11" t="s">
        <v>93</v>
      </c>
      <c r="AB17" s="11">
        <v>20361333</v>
      </c>
      <c r="AC17" s="11" t="s">
        <v>57</v>
      </c>
      <c r="AD17" s="11">
        <v>0.79400000000000004</v>
      </c>
      <c r="AE17" s="23">
        <v>41839</v>
      </c>
    </row>
    <row r="18" spans="1:31" s="11" customFormat="1" x14ac:dyDescent="0.2">
      <c r="A18" s="11" t="s">
        <v>94</v>
      </c>
      <c r="B18" s="11" t="s">
        <v>95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6.8</v>
      </c>
      <c r="K18" s="11">
        <v>0</v>
      </c>
      <c r="L18" s="11">
        <v>0</v>
      </c>
      <c r="M18" s="11">
        <v>0</v>
      </c>
      <c r="N18" s="11">
        <v>0</v>
      </c>
      <c r="O18" s="11">
        <v>1</v>
      </c>
      <c r="P18" s="11">
        <v>0</v>
      </c>
      <c r="Q18" s="11">
        <v>0.6</v>
      </c>
      <c r="R18" s="11">
        <v>0.3</v>
      </c>
      <c r="S18" s="11">
        <v>0.2</v>
      </c>
      <c r="T18" s="11">
        <v>0</v>
      </c>
      <c r="U18" s="11">
        <v>0</v>
      </c>
      <c r="V18" s="11">
        <v>0</v>
      </c>
      <c r="W18" s="11">
        <v>0</v>
      </c>
      <c r="X18" s="11" t="s">
        <v>91</v>
      </c>
      <c r="Y18" s="11" t="s">
        <v>56</v>
      </c>
      <c r="Z18" s="11" t="s">
        <v>57</v>
      </c>
      <c r="AA18" s="11" t="s">
        <v>95</v>
      </c>
      <c r="AB18" s="11">
        <v>34617242</v>
      </c>
      <c r="AC18" s="11" t="s">
        <v>57</v>
      </c>
      <c r="AD18" s="11">
        <v>0.84299999999999997</v>
      </c>
      <c r="AE18" s="23">
        <v>41839</v>
      </c>
    </row>
    <row r="19" spans="1:31" s="11" customFormat="1" x14ac:dyDescent="0.2">
      <c r="A19" s="11" t="s">
        <v>96</v>
      </c>
      <c r="B19" s="11" t="s">
        <v>97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6.4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0.7</v>
      </c>
      <c r="R19" s="11">
        <v>0</v>
      </c>
      <c r="S19" s="11">
        <v>1.6</v>
      </c>
      <c r="T19" s="11">
        <v>0</v>
      </c>
      <c r="U19" s="11">
        <v>0</v>
      </c>
      <c r="V19" s="11">
        <v>0</v>
      </c>
      <c r="W19" s="11">
        <v>0</v>
      </c>
      <c r="X19" s="11" t="s">
        <v>91</v>
      </c>
      <c r="Y19" s="11" t="s">
        <v>56</v>
      </c>
      <c r="Z19" s="11" t="s">
        <v>57</v>
      </c>
      <c r="AA19" s="11" t="s">
        <v>97</v>
      </c>
      <c r="AB19" s="11">
        <v>30517594</v>
      </c>
      <c r="AC19" s="11" t="s">
        <v>57</v>
      </c>
      <c r="AD19" s="11">
        <v>0.85270000000000001</v>
      </c>
      <c r="AE19" s="23">
        <v>41839</v>
      </c>
    </row>
    <row r="20" spans="1:31" s="11" customFormat="1" x14ac:dyDescent="0.2">
      <c r="A20" s="11" t="s">
        <v>98</v>
      </c>
      <c r="B20" s="11" t="s">
        <v>99</v>
      </c>
      <c r="C20" s="11">
        <v>0</v>
      </c>
      <c r="D20" s="11">
        <v>0</v>
      </c>
      <c r="E20" s="11">
        <v>0.2</v>
      </c>
      <c r="F20" s="11">
        <v>0</v>
      </c>
      <c r="G20" s="11">
        <v>0</v>
      </c>
      <c r="H20" s="11">
        <v>0</v>
      </c>
      <c r="I20" s="11">
        <v>0</v>
      </c>
      <c r="J20" s="11">
        <v>6.9</v>
      </c>
      <c r="K20" s="11">
        <v>0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 t="s">
        <v>100</v>
      </c>
      <c r="Y20" s="11" t="s">
        <v>56</v>
      </c>
      <c r="Z20" s="11" t="s">
        <v>57</v>
      </c>
      <c r="AA20" s="11" t="s">
        <v>99</v>
      </c>
      <c r="AB20" s="11">
        <v>22422406</v>
      </c>
      <c r="AC20" s="11" t="s">
        <v>57</v>
      </c>
      <c r="AD20" s="11">
        <v>0.87160000000000004</v>
      </c>
      <c r="AE20" s="23">
        <v>41839</v>
      </c>
    </row>
    <row r="21" spans="1:31" s="11" customFormat="1" x14ac:dyDescent="0.2">
      <c r="A21" s="12" t="s">
        <v>101</v>
      </c>
      <c r="B21" s="12" t="s">
        <v>102</v>
      </c>
      <c r="C21" s="12">
        <v>0</v>
      </c>
      <c r="D21" s="12">
        <v>0</v>
      </c>
      <c r="E21" s="12">
        <v>0</v>
      </c>
      <c r="F21" s="12">
        <v>0</v>
      </c>
      <c r="G21" s="12">
        <v>0</v>
      </c>
      <c r="H21" s="12">
        <v>0</v>
      </c>
      <c r="I21" s="12">
        <v>0</v>
      </c>
      <c r="J21" s="12">
        <v>6</v>
      </c>
      <c r="K21" s="12">
        <v>0</v>
      </c>
      <c r="L21" s="12">
        <v>0</v>
      </c>
      <c r="M21" s="12">
        <v>0</v>
      </c>
      <c r="N21" s="12">
        <v>0</v>
      </c>
      <c r="O21" s="12">
        <v>0.1</v>
      </c>
      <c r="P21" s="12">
        <v>0</v>
      </c>
      <c r="Q21" s="12">
        <v>0.2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>
        <v>0</v>
      </c>
      <c r="X21" s="12" t="s">
        <v>100</v>
      </c>
      <c r="Y21" s="12" t="s">
        <v>56</v>
      </c>
      <c r="Z21" s="12" t="s">
        <v>57</v>
      </c>
      <c r="AA21" s="12" t="s">
        <v>102</v>
      </c>
      <c r="AB21" s="12">
        <v>31433795</v>
      </c>
      <c r="AC21" s="12" t="s">
        <v>57</v>
      </c>
      <c r="AD21" s="12">
        <v>0.89939999999999998</v>
      </c>
      <c r="AE21" s="24">
        <v>41839</v>
      </c>
    </row>
  </sheetData>
  <mergeCells count="4">
    <mergeCell ref="A1:I1"/>
    <mergeCell ref="C2:W2"/>
    <mergeCell ref="A2:A3"/>
    <mergeCell ref="B2:B3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0"/>
  <sheetViews>
    <sheetView workbookViewId="0">
      <selection sqref="A1:G1"/>
    </sheetView>
  </sheetViews>
  <sheetFormatPr defaultColWidth="9" defaultRowHeight="14.25" x14ac:dyDescent="0.2"/>
  <cols>
    <col min="2" max="2" width="12" customWidth="1"/>
  </cols>
  <sheetData>
    <row r="1" spans="1:7" ht="15" thickBot="1" x14ac:dyDescent="0.25">
      <c r="A1" s="39" t="s">
        <v>138</v>
      </c>
      <c r="B1" s="39"/>
      <c r="C1" s="39"/>
      <c r="D1" s="39"/>
      <c r="E1" s="39"/>
      <c r="F1" s="39"/>
      <c r="G1" s="39"/>
    </row>
    <row r="2" spans="1:7" ht="16.5" thickTop="1" thickBot="1" x14ac:dyDescent="0.25">
      <c r="A2" s="33" t="s">
        <v>103</v>
      </c>
      <c r="B2" s="33" t="s">
        <v>104</v>
      </c>
      <c r="C2" s="32" t="s">
        <v>105</v>
      </c>
      <c r="D2" s="32"/>
      <c r="E2" s="32"/>
      <c r="F2" s="33" t="s">
        <v>106</v>
      </c>
      <c r="G2" s="33" t="s">
        <v>107</v>
      </c>
    </row>
    <row r="3" spans="1:7" ht="15" x14ac:dyDescent="0.2">
      <c r="A3" s="34"/>
      <c r="B3" s="34"/>
      <c r="C3" s="13" t="s">
        <v>108</v>
      </c>
      <c r="D3" s="13" t="s">
        <v>109</v>
      </c>
      <c r="E3" s="13" t="s">
        <v>110</v>
      </c>
      <c r="F3" s="34"/>
      <c r="G3" s="34"/>
    </row>
    <row r="4" spans="1:7" ht="15" x14ac:dyDescent="0.25">
      <c r="A4" s="35" t="s">
        <v>111</v>
      </c>
      <c r="B4" s="1" t="s">
        <v>29</v>
      </c>
      <c r="C4" s="1">
        <v>6.6705393710491503</v>
      </c>
      <c r="D4" s="1">
        <v>5.01785417842882</v>
      </c>
      <c r="E4" s="1">
        <v>2.46768524311006</v>
      </c>
      <c r="F4" s="1">
        <v>2.0107621318206801E-14</v>
      </c>
      <c r="G4" s="14" t="s">
        <v>112</v>
      </c>
    </row>
    <row r="5" spans="1:7" ht="15" x14ac:dyDescent="0.25">
      <c r="A5" s="36"/>
      <c r="B5" s="1" t="s">
        <v>30</v>
      </c>
      <c r="C5" s="1">
        <v>5.9197259254076799</v>
      </c>
      <c r="D5" s="1">
        <v>4.4705554604703197</v>
      </c>
      <c r="E5" s="1">
        <v>2.52686254162544</v>
      </c>
      <c r="F5" s="1">
        <v>1.2762347761511E-3</v>
      </c>
      <c r="G5" s="14" t="s">
        <v>112</v>
      </c>
    </row>
    <row r="6" spans="1:7" ht="15" x14ac:dyDescent="0.25">
      <c r="A6" s="36"/>
      <c r="B6" s="1" t="s">
        <v>31</v>
      </c>
      <c r="C6" s="1">
        <v>5.7618627192637897</v>
      </c>
      <c r="D6" s="1">
        <v>3.4546896813521899</v>
      </c>
      <c r="E6" s="1">
        <v>2.4381161476027402</v>
      </c>
      <c r="F6" s="1">
        <v>8.9686936913825299E-5</v>
      </c>
      <c r="G6" s="14" t="s">
        <v>112</v>
      </c>
    </row>
    <row r="7" spans="1:7" ht="15" x14ac:dyDescent="0.25">
      <c r="A7" s="36"/>
      <c r="B7" s="1" t="s">
        <v>33</v>
      </c>
      <c r="C7" s="1">
        <v>8.2435296771070394</v>
      </c>
      <c r="D7" s="1">
        <v>6.4939643201222701</v>
      </c>
      <c r="E7" s="1">
        <v>5.09594026076965</v>
      </c>
      <c r="F7" s="1">
        <v>3.91779765152906E-5</v>
      </c>
      <c r="G7" s="14" t="s">
        <v>112</v>
      </c>
    </row>
    <row r="8" spans="1:7" ht="15" x14ac:dyDescent="0.25">
      <c r="A8" s="36"/>
      <c r="B8" s="1" t="s">
        <v>37</v>
      </c>
      <c r="C8" s="1">
        <v>8.2358258495629393</v>
      </c>
      <c r="D8" s="1">
        <v>7.4300885485791301</v>
      </c>
      <c r="E8" s="1">
        <v>5.2806002504668896</v>
      </c>
      <c r="F8" s="1">
        <v>9.1652939850950005E-4</v>
      </c>
      <c r="G8" s="14" t="s">
        <v>112</v>
      </c>
    </row>
    <row r="9" spans="1:7" ht="15" x14ac:dyDescent="0.25">
      <c r="A9" s="36"/>
      <c r="B9" s="1" t="s">
        <v>38</v>
      </c>
      <c r="C9" s="1">
        <v>3.1847624113542099</v>
      </c>
      <c r="D9" s="1">
        <v>5.2427116149046498</v>
      </c>
      <c r="E9" s="1">
        <v>4.7345723031667601</v>
      </c>
      <c r="F9" s="1">
        <v>2.5602370283819999E-4</v>
      </c>
      <c r="G9" s="14" t="s">
        <v>112</v>
      </c>
    </row>
    <row r="10" spans="1:7" ht="15" x14ac:dyDescent="0.25">
      <c r="A10" s="36"/>
      <c r="B10" s="1" t="s">
        <v>39</v>
      </c>
      <c r="C10" s="1">
        <v>2.9800739971556198</v>
      </c>
      <c r="D10" s="1">
        <v>4.3336904347540504</v>
      </c>
      <c r="E10" s="1">
        <v>3.3495463039339199</v>
      </c>
      <c r="F10" s="1">
        <v>5.6200561958655998E-3</v>
      </c>
      <c r="G10" s="14" t="s">
        <v>112</v>
      </c>
    </row>
    <row r="11" spans="1:7" ht="15" x14ac:dyDescent="0.25">
      <c r="A11" s="36"/>
      <c r="B11" s="1" t="s">
        <v>40</v>
      </c>
      <c r="C11" s="1">
        <v>2.2583525092130601</v>
      </c>
      <c r="D11" s="1">
        <v>4.4537398359763802</v>
      </c>
      <c r="E11" s="1">
        <v>4.0395279887537701</v>
      </c>
      <c r="F11" s="1">
        <v>1.4691669589026999E-3</v>
      </c>
      <c r="G11" s="14" t="s">
        <v>112</v>
      </c>
    </row>
    <row r="12" spans="1:7" ht="15" x14ac:dyDescent="0.25">
      <c r="A12" s="36" t="s">
        <v>113</v>
      </c>
      <c r="B12" s="1" t="s">
        <v>24</v>
      </c>
      <c r="C12" s="1">
        <v>1.78426988605468</v>
      </c>
      <c r="D12" s="1">
        <v>2.57209231126147</v>
      </c>
      <c r="E12" s="1">
        <v>3.0179534666448502</v>
      </c>
      <c r="F12" s="14">
        <v>7.9701743195903004E-3</v>
      </c>
      <c r="G12" s="14" t="s">
        <v>112</v>
      </c>
    </row>
    <row r="13" spans="1:7" ht="15" x14ac:dyDescent="0.25">
      <c r="A13" s="36"/>
      <c r="B13" s="1" t="s">
        <v>26</v>
      </c>
      <c r="C13" s="1">
        <v>1.05746018181137</v>
      </c>
      <c r="D13" s="1">
        <v>2.1783129741540899</v>
      </c>
      <c r="E13" s="1">
        <v>1.9118972941682699</v>
      </c>
      <c r="F13" s="14">
        <v>2.5747839949180002E-3</v>
      </c>
      <c r="G13" s="14" t="s">
        <v>112</v>
      </c>
    </row>
    <row r="14" spans="1:7" ht="15" x14ac:dyDescent="0.25">
      <c r="A14" s="36"/>
      <c r="B14" s="1" t="s">
        <v>29</v>
      </c>
      <c r="C14" s="1">
        <v>6.2571099399703396</v>
      </c>
      <c r="D14" s="1">
        <v>4.2230519041999202</v>
      </c>
      <c r="E14" s="1">
        <v>2.4046912270949399</v>
      </c>
      <c r="F14" s="14">
        <v>7.4432309096281701E-19</v>
      </c>
      <c r="G14" s="14" t="s">
        <v>112</v>
      </c>
    </row>
    <row r="15" spans="1:7" ht="15" x14ac:dyDescent="0.25">
      <c r="A15" s="36"/>
      <c r="B15" s="1" t="s">
        <v>30</v>
      </c>
      <c r="C15" s="1">
        <v>5.20032921550618</v>
      </c>
      <c r="D15" s="1">
        <v>3.4500130943156999</v>
      </c>
      <c r="E15" s="1">
        <v>2.6366016393320999</v>
      </c>
      <c r="F15" s="14">
        <v>6.09714465274282E-8</v>
      </c>
      <c r="G15" s="14" t="s">
        <v>112</v>
      </c>
    </row>
    <row r="16" spans="1:7" ht="15" x14ac:dyDescent="0.25">
      <c r="A16" s="36"/>
      <c r="B16" s="1" t="s">
        <v>31</v>
      </c>
      <c r="C16" s="1">
        <v>5.0099265610694896</v>
      </c>
      <c r="D16" s="1">
        <v>3.3382245468608698</v>
      </c>
      <c r="E16" s="1">
        <v>2.6632035376142098</v>
      </c>
      <c r="F16" s="14">
        <v>7.3716521972420797E-6</v>
      </c>
      <c r="G16" s="14" t="s">
        <v>112</v>
      </c>
    </row>
    <row r="17" spans="1:7" ht="15" x14ac:dyDescent="0.25">
      <c r="A17" s="36"/>
      <c r="B17" s="1" t="s">
        <v>32</v>
      </c>
      <c r="C17" s="1">
        <v>10.6569261101804</v>
      </c>
      <c r="D17" s="1">
        <v>10.406568630357301</v>
      </c>
      <c r="E17" s="1">
        <v>10.0828911180401</v>
      </c>
      <c r="F17" s="14">
        <v>1.56746311825962E-2</v>
      </c>
      <c r="G17" s="14" t="s">
        <v>112</v>
      </c>
    </row>
    <row r="18" spans="1:7" ht="15" x14ac:dyDescent="0.25">
      <c r="A18" s="36"/>
      <c r="B18" s="1" t="s">
        <v>33</v>
      </c>
      <c r="C18" s="1">
        <v>8.4199294313892992</v>
      </c>
      <c r="D18" s="1">
        <v>6.5705095539551897</v>
      </c>
      <c r="E18" s="1">
        <v>6.0890540997888101</v>
      </c>
      <c r="F18" s="14">
        <v>1.50238850667563E-16</v>
      </c>
      <c r="G18" s="14" t="s">
        <v>112</v>
      </c>
    </row>
    <row r="19" spans="1:7" ht="15" x14ac:dyDescent="0.25">
      <c r="A19" s="36"/>
      <c r="B19" s="1" t="s">
        <v>34</v>
      </c>
      <c r="C19" s="1">
        <v>10.3935544910372</v>
      </c>
      <c r="D19" s="1">
        <v>9.9226130680712306</v>
      </c>
      <c r="E19" s="1">
        <v>9.3753482235277303</v>
      </c>
      <c r="F19" s="14">
        <v>2.3764900926835499E-5</v>
      </c>
      <c r="G19" s="14" t="s">
        <v>112</v>
      </c>
    </row>
    <row r="20" spans="1:7" ht="15" x14ac:dyDescent="0.25">
      <c r="A20" s="36"/>
      <c r="B20" s="1" t="s">
        <v>35</v>
      </c>
      <c r="C20" s="1">
        <v>7.6216946997495896</v>
      </c>
      <c r="D20" s="1">
        <v>6.6455145202927097</v>
      </c>
      <c r="E20" s="1">
        <v>6.3772213744898298</v>
      </c>
      <c r="F20" s="14">
        <v>1.452629153235E-4</v>
      </c>
      <c r="G20" s="14" t="s">
        <v>112</v>
      </c>
    </row>
    <row r="21" spans="1:7" ht="15" x14ac:dyDescent="0.25">
      <c r="A21" s="36"/>
      <c r="B21" s="1" t="s">
        <v>37</v>
      </c>
      <c r="C21" s="1">
        <v>8.0324936908718705</v>
      </c>
      <c r="D21" s="1">
        <v>6.8046168753223002</v>
      </c>
      <c r="E21" s="1">
        <v>6.1876099746708304</v>
      </c>
      <c r="F21" s="14">
        <v>1.8277187238132899E-11</v>
      </c>
      <c r="G21" s="14" t="s">
        <v>112</v>
      </c>
    </row>
    <row r="22" spans="1:7" ht="15" x14ac:dyDescent="0.25">
      <c r="A22" s="36"/>
      <c r="B22" s="1" t="s">
        <v>38</v>
      </c>
      <c r="C22" s="1">
        <v>2.97976567695811</v>
      </c>
      <c r="D22" s="1">
        <v>4.5746834878685299</v>
      </c>
      <c r="E22" s="1">
        <v>4.6464407428702499</v>
      </c>
      <c r="F22" s="14">
        <v>4.1966221170695098E-5</v>
      </c>
      <c r="G22" s="14" t="s">
        <v>112</v>
      </c>
    </row>
    <row r="23" spans="1:7" ht="15" x14ac:dyDescent="0.25">
      <c r="A23" s="36"/>
      <c r="B23" s="1" t="s">
        <v>39</v>
      </c>
      <c r="C23" s="1">
        <v>1.7725120742522</v>
      </c>
      <c r="D23" s="1">
        <v>4.0000980826401999</v>
      </c>
      <c r="E23" s="1">
        <v>2.9626097898390098</v>
      </c>
      <c r="F23" s="14">
        <v>1.1752180735957299E-6</v>
      </c>
      <c r="G23" s="14" t="s">
        <v>112</v>
      </c>
    </row>
    <row r="24" spans="1:7" ht="15" x14ac:dyDescent="0.25">
      <c r="A24" s="36"/>
      <c r="B24" s="1" t="s">
        <v>40</v>
      </c>
      <c r="C24" s="1">
        <v>2.3091644757944501</v>
      </c>
      <c r="D24" s="1">
        <v>4.6486346271911296</v>
      </c>
      <c r="E24" s="1">
        <v>4.4261686936764502</v>
      </c>
      <c r="F24" s="14">
        <v>8.6842247410214997E-7</v>
      </c>
      <c r="G24" s="14" t="s">
        <v>112</v>
      </c>
    </row>
    <row r="25" spans="1:7" ht="15" x14ac:dyDescent="0.25">
      <c r="A25" s="36" t="s">
        <v>114</v>
      </c>
      <c r="B25" s="1" t="s">
        <v>20</v>
      </c>
      <c r="C25" s="1">
        <v>7.6225442961179999</v>
      </c>
      <c r="D25" s="1">
        <v>6.1121557778055902</v>
      </c>
      <c r="E25" s="1">
        <v>5.0842311096838904</v>
      </c>
      <c r="F25" s="1">
        <v>4.1845004617015298E-40</v>
      </c>
      <c r="G25" s="14" t="s">
        <v>112</v>
      </c>
    </row>
    <row r="26" spans="1:7" ht="15" x14ac:dyDescent="0.25">
      <c r="A26" s="36"/>
      <c r="B26" s="1" t="s">
        <v>29</v>
      </c>
      <c r="C26" s="1">
        <v>6.7109970340615002</v>
      </c>
      <c r="D26" s="1">
        <v>4.0519041824232396</v>
      </c>
      <c r="E26" s="1">
        <v>2.12270949440469</v>
      </c>
      <c r="F26" s="38">
        <v>4.34323090962817E-17</v>
      </c>
      <c r="G26" s="14" t="s">
        <v>112</v>
      </c>
    </row>
    <row r="27" spans="1:7" ht="15" x14ac:dyDescent="0.25">
      <c r="A27" s="36"/>
      <c r="B27" s="1" t="s">
        <v>30</v>
      </c>
      <c r="C27" s="1">
        <v>7.2970415574191696</v>
      </c>
      <c r="D27" s="1">
        <v>6.5782663817237097</v>
      </c>
      <c r="E27" s="1">
        <v>5.4916626282038203</v>
      </c>
      <c r="F27" s="1">
        <v>3.0788541010553598E-16</v>
      </c>
      <c r="G27" s="14" t="s">
        <v>112</v>
      </c>
    </row>
    <row r="28" spans="1:7" ht="15" x14ac:dyDescent="0.25">
      <c r="A28" s="36"/>
      <c r="B28" s="1" t="s">
        <v>31</v>
      </c>
      <c r="C28" s="1">
        <v>7.48252487780697</v>
      </c>
      <c r="D28" s="1">
        <v>6.46257006400735</v>
      </c>
      <c r="E28" s="1">
        <v>5.52394032661865</v>
      </c>
      <c r="F28" s="1">
        <v>3.6577916742705099E-15</v>
      </c>
      <c r="G28" s="14" t="s">
        <v>112</v>
      </c>
    </row>
    <row r="29" spans="1:7" ht="15" x14ac:dyDescent="0.25">
      <c r="A29" s="36"/>
      <c r="B29" s="1" t="s">
        <v>32</v>
      </c>
      <c r="C29" s="1">
        <v>6.1235089075772304</v>
      </c>
      <c r="D29" s="1">
        <v>4.1371364338820298</v>
      </c>
      <c r="E29" s="1">
        <v>3.36928269345443</v>
      </c>
      <c r="F29" s="1">
        <v>4.9036445861409097E-13</v>
      </c>
      <c r="G29" s="14" t="s">
        <v>112</v>
      </c>
    </row>
    <row r="30" spans="1:7" ht="15" x14ac:dyDescent="0.25">
      <c r="A30" s="36"/>
      <c r="B30" s="1" t="s">
        <v>33</v>
      </c>
      <c r="C30" s="1">
        <v>5.10506554888208</v>
      </c>
      <c r="D30" s="1">
        <v>3.6099551355009498</v>
      </c>
      <c r="E30" s="1">
        <v>2.73563291979106</v>
      </c>
      <c r="F30" s="1">
        <v>9.1552952154638197E-10</v>
      </c>
      <c r="G30" s="14" t="s">
        <v>112</v>
      </c>
    </row>
    <row r="31" spans="1:7" ht="15" x14ac:dyDescent="0.25">
      <c r="A31" s="36"/>
      <c r="B31" s="1" t="s">
        <v>34</v>
      </c>
      <c r="C31" s="1">
        <v>5.6967218188223496</v>
      </c>
      <c r="D31" s="1">
        <v>4.1070569519915701</v>
      </c>
      <c r="E31" s="1">
        <v>3.0090162237093998</v>
      </c>
      <c r="F31" s="1">
        <v>1.3292766896675801E-13</v>
      </c>
      <c r="G31" s="14" t="s">
        <v>112</v>
      </c>
    </row>
    <row r="32" spans="1:7" ht="15" x14ac:dyDescent="0.25">
      <c r="A32" s="36"/>
      <c r="B32" s="1" t="s">
        <v>35</v>
      </c>
      <c r="C32" s="1">
        <v>10.4475322956709</v>
      </c>
      <c r="D32" s="1">
        <v>9.8025827667394907</v>
      </c>
      <c r="E32" s="1">
        <v>8.6155579187841198</v>
      </c>
      <c r="F32" s="1">
        <v>5.9165449522889402E-18</v>
      </c>
      <c r="G32" s="14" t="s">
        <v>112</v>
      </c>
    </row>
    <row r="33" spans="1:7" ht="15" x14ac:dyDescent="0.25">
      <c r="A33" s="36"/>
      <c r="B33" s="1" t="s">
        <v>36</v>
      </c>
      <c r="C33" s="1">
        <v>10.272979435379</v>
      </c>
      <c r="D33" s="1">
        <v>9.4622677695192099</v>
      </c>
      <c r="E33" s="1">
        <v>8.1855195013634994</v>
      </c>
      <c r="F33" s="1">
        <v>4.06821911515557E-30</v>
      </c>
      <c r="G33" s="14" t="s">
        <v>112</v>
      </c>
    </row>
    <row r="34" spans="1:7" ht="15" x14ac:dyDescent="0.25">
      <c r="A34" s="36"/>
      <c r="B34" s="1" t="s">
        <v>37</v>
      </c>
      <c r="C34" s="1">
        <v>9.7453553797235699</v>
      </c>
      <c r="D34" s="1">
        <v>9.6775318709292399</v>
      </c>
      <c r="E34" s="1">
        <v>8.2156547617471105</v>
      </c>
      <c r="F34" s="1">
        <v>4.5426998087659701E-6</v>
      </c>
      <c r="G34" s="14" t="s">
        <v>112</v>
      </c>
    </row>
    <row r="35" spans="1:7" ht="15" x14ac:dyDescent="0.25">
      <c r="A35" s="36"/>
      <c r="B35" s="1" t="s">
        <v>38</v>
      </c>
      <c r="C35" s="1">
        <v>3.6835585341116901</v>
      </c>
      <c r="D35" s="1">
        <v>5.0934495884838302</v>
      </c>
      <c r="E35" s="1">
        <v>5.7378980676200904</v>
      </c>
      <c r="F35" s="1">
        <v>3.92795651849854E-13</v>
      </c>
      <c r="G35" s="14" t="s">
        <v>112</v>
      </c>
    </row>
    <row r="36" spans="1:7" ht="15" x14ac:dyDescent="0.25">
      <c r="A36" s="36"/>
      <c r="B36" s="1" t="s">
        <v>39</v>
      </c>
      <c r="C36" s="1">
        <v>2.5979742728507702</v>
      </c>
      <c r="D36" s="1">
        <v>4.1856947859454898</v>
      </c>
      <c r="E36" s="1">
        <v>3.8294907348720102</v>
      </c>
      <c r="F36" s="1">
        <v>1.955166719242E-4</v>
      </c>
      <c r="G36" s="14" t="s">
        <v>112</v>
      </c>
    </row>
    <row r="37" spans="1:7" ht="15" x14ac:dyDescent="0.25">
      <c r="A37" s="36"/>
      <c r="B37" s="1" t="s">
        <v>40</v>
      </c>
      <c r="C37" s="1">
        <v>2.73652804369826</v>
      </c>
      <c r="D37" s="1">
        <v>4.1820572236152698</v>
      </c>
      <c r="E37" s="1">
        <v>4.4543891795075501</v>
      </c>
      <c r="F37" s="1">
        <v>3.5803250378558397E-5</v>
      </c>
      <c r="G37" s="14" t="s">
        <v>112</v>
      </c>
    </row>
    <row r="38" spans="1:7" ht="15" x14ac:dyDescent="0.25">
      <c r="A38" s="36" t="s">
        <v>115</v>
      </c>
      <c r="B38" s="1" t="s">
        <v>20</v>
      </c>
      <c r="C38" s="1">
        <v>3.5726449845214598</v>
      </c>
      <c r="D38" s="1">
        <v>3.13147199577966</v>
      </c>
      <c r="E38" s="1">
        <v>2.2989884457782099</v>
      </c>
      <c r="F38" s="1">
        <v>1.09004954702384E-2</v>
      </c>
      <c r="G38" s="14" t="s">
        <v>112</v>
      </c>
    </row>
    <row r="39" spans="1:7" ht="15" x14ac:dyDescent="0.25">
      <c r="A39" s="36"/>
      <c r="B39" s="1" t="s">
        <v>29</v>
      </c>
      <c r="C39" s="1">
        <v>6.4371951294547198</v>
      </c>
      <c r="D39" s="1">
        <v>3.9341575885592301</v>
      </c>
      <c r="E39" s="1">
        <v>2.3993785004878401</v>
      </c>
      <c r="F39" s="1">
        <v>8.9402225783151904E-19</v>
      </c>
      <c r="G39" s="14" t="s">
        <v>112</v>
      </c>
    </row>
    <row r="40" spans="1:7" ht="15" x14ac:dyDescent="0.25">
      <c r="A40" s="36"/>
      <c r="B40" s="1" t="s">
        <v>30</v>
      </c>
      <c r="C40" s="1">
        <v>5.41716667957001</v>
      </c>
      <c r="D40" s="1">
        <v>3.0067785957273898</v>
      </c>
      <c r="E40" s="1">
        <v>1.7068585215460601</v>
      </c>
      <c r="F40" s="1">
        <v>2.92239025419698E-24</v>
      </c>
      <c r="G40" s="14" t="s">
        <v>112</v>
      </c>
    </row>
    <row r="41" spans="1:7" ht="15" x14ac:dyDescent="0.25">
      <c r="A41" s="36"/>
      <c r="B41" s="1" t="s">
        <v>31</v>
      </c>
      <c r="C41" s="1">
        <v>5.2981753312409099</v>
      </c>
      <c r="D41" s="1">
        <v>3.24979510543373</v>
      </c>
      <c r="E41" s="1">
        <v>2.8259179867361301</v>
      </c>
      <c r="F41" s="1">
        <v>1.53160445520171E-8</v>
      </c>
      <c r="G41" s="14" t="s">
        <v>112</v>
      </c>
    </row>
    <row r="42" spans="1:7" ht="15" x14ac:dyDescent="0.25">
      <c r="A42" s="36"/>
      <c r="B42" s="1" t="s">
        <v>32</v>
      </c>
      <c r="C42" s="1">
        <v>10.621124963832299</v>
      </c>
      <c r="D42" s="1">
        <v>10.1471201367407</v>
      </c>
      <c r="E42" s="1">
        <v>8.8954895840879509</v>
      </c>
      <c r="F42" s="1">
        <v>7.08442230666803E-9</v>
      </c>
      <c r="G42" s="14" t="s">
        <v>112</v>
      </c>
    </row>
    <row r="43" spans="1:7" ht="15" x14ac:dyDescent="0.25">
      <c r="A43" s="36"/>
      <c r="B43" s="1" t="s">
        <v>33</v>
      </c>
      <c r="C43" s="1">
        <v>7.9062189271114098</v>
      </c>
      <c r="D43" s="1">
        <v>6.2679424348583996</v>
      </c>
      <c r="E43" s="1">
        <v>5.0242949865250504</v>
      </c>
      <c r="F43" s="1">
        <v>5.6584961395450504E-19</v>
      </c>
      <c r="G43" s="14" t="s">
        <v>112</v>
      </c>
    </row>
    <row r="44" spans="1:7" ht="15" x14ac:dyDescent="0.25">
      <c r="A44" s="36"/>
      <c r="B44" s="1" t="s">
        <v>34</v>
      </c>
      <c r="C44" s="1">
        <v>10.3893722837864</v>
      </c>
      <c r="D44" s="1">
        <v>9.6595754667701303</v>
      </c>
      <c r="E44" s="1">
        <v>8.0794560222149894</v>
      </c>
      <c r="F44" s="1">
        <v>1.37635127456186E-14</v>
      </c>
      <c r="G44" s="14" t="s">
        <v>112</v>
      </c>
    </row>
    <row r="45" spans="1:7" ht="15" x14ac:dyDescent="0.25">
      <c r="A45" s="36"/>
      <c r="B45" s="1" t="s">
        <v>35</v>
      </c>
      <c r="C45" s="1">
        <v>7.0549044149307498</v>
      </c>
      <c r="D45" s="1">
        <v>6.3104468235041802</v>
      </c>
      <c r="E45" s="1">
        <v>5.86459111564937</v>
      </c>
      <c r="F45" s="1">
        <v>1.1297372017510001E-4</v>
      </c>
      <c r="G45" s="14" t="s">
        <v>112</v>
      </c>
    </row>
    <row r="46" spans="1:7" ht="15" x14ac:dyDescent="0.25">
      <c r="A46" s="36"/>
      <c r="B46" s="1" t="s">
        <v>36</v>
      </c>
      <c r="C46" s="1">
        <v>10.496058967496699</v>
      </c>
      <c r="D46" s="1">
        <v>10.0308069543355</v>
      </c>
      <c r="E46" s="1">
        <v>8.6753357053981794</v>
      </c>
      <c r="F46" s="1">
        <v>1.5775777323532899E-13</v>
      </c>
      <c r="G46" s="14" t="s">
        <v>112</v>
      </c>
    </row>
    <row r="47" spans="1:7" ht="15" x14ac:dyDescent="0.25">
      <c r="A47" s="36"/>
      <c r="B47" s="1" t="s">
        <v>37</v>
      </c>
      <c r="C47" s="1">
        <v>7.2771630872361897</v>
      </c>
      <c r="D47" s="1">
        <v>6.5858917715235696</v>
      </c>
      <c r="E47" s="1">
        <v>5.1862600572714097</v>
      </c>
      <c r="F47" s="1">
        <v>1.6394971330915699E-17</v>
      </c>
      <c r="G47" s="14" t="s">
        <v>112</v>
      </c>
    </row>
    <row r="48" spans="1:7" ht="15" x14ac:dyDescent="0.25">
      <c r="A48" s="36"/>
      <c r="B48" s="1" t="s">
        <v>38</v>
      </c>
      <c r="C48" s="1">
        <v>3.7068385129675399</v>
      </c>
      <c r="D48" s="1">
        <v>5.4589943782388604</v>
      </c>
      <c r="E48" s="1">
        <v>5.7007791997193102</v>
      </c>
      <c r="F48" s="1">
        <v>5.4663995835140902E-9</v>
      </c>
      <c r="G48" s="14" t="s">
        <v>112</v>
      </c>
    </row>
    <row r="49" spans="1:7" ht="15" x14ac:dyDescent="0.25">
      <c r="A49" s="36"/>
      <c r="B49" s="1" t="s">
        <v>39</v>
      </c>
      <c r="C49" s="1">
        <v>2.2968343947999199</v>
      </c>
      <c r="D49" s="1">
        <v>4.1945337940084997</v>
      </c>
      <c r="E49" s="1">
        <v>3.1252221080312199</v>
      </c>
      <c r="F49" s="1">
        <v>6.4821492396047999E-6</v>
      </c>
      <c r="G49" s="14" t="s">
        <v>112</v>
      </c>
    </row>
    <row r="50" spans="1:7" ht="15" x14ac:dyDescent="0.25">
      <c r="A50" s="37"/>
      <c r="B50" s="2" t="s">
        <v>40</v>
      </c>
      <c r="C50" s="2">
        <v>2.9026545695794499</v>
      </c>
      <c r="D50" s="2">
        <v>4.8406985192209202</v>
      </c>
      <c r="E50" s="2">
        <v>4.9596823609109704</v>
      </c>
      <c r="F50" s="2">
        <v>1.255488347943E-4</v>
      </c>
      <c r="G50" s="15" t="s">
        <v>112</v>
      </c>
    </row>
  </sheetData>
  <mergeCells count="10">
    <mergeCell ref="A1:G1"/>
    <mergeCell ref="A38:A50"/>
    <mergeCell ref="B2:B3"/>
    <mergeCell ref="F2:F3"/>
    <mergeCell ref="G2:G3"/>
    <mergeCell ref="A25:A37"/>
    <mergeCell ref="C2:E2"/>
    <mergeCell ref="A2:A3"/>
    <mergeCell ref="A4:A11"/>
    <mergeCell ref="A12:A24"/>
  </mergeCells>
  <phoneticPr fontId="10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8"/>
  <sheetViews>
    <sheetView tabSelected="1" workbookViewId="0">
      <selection activeCell="D14" sqref="D14"/>
    </sheetView>
  </sheetViews>
  <sheetFormatPr defaultColWidth="9" defaultRowHeight="15" x14ac:dyDescent="0.25"/>
  <cols>
    <col min="1" max="1" width="34.375" style="3" customWidth="1"/>
    <col min="2" max="2" width="67.5" style="3" customWidth="1"/>
    <col min="3" max="4" width="9" style="3"/>
    <col min="5" max="5" width="10.75" style="3" customWidth="1"/>
    <col min="6" max="16384" width="9" style="3"/>
  </cols>
  <sheetData>
    <row r="1" spans="1:5" x14ac:dyDescent="0.25">
      <c r="A1" s="40" t="s">
        <v>141</v>
      </c>
      <c r="B1" s="40"/>
    </row>
    <row r="2" spans="1:5" ht="15.75" x14ac:dyDescent="0.25">
      <c r="A2" s="4" t="s">
        <v>116</v>
      </c>
      <c r="B2" s="4" t="s">
        <v>117</v>
      </c>
    </row>
    <row r="3" spans="1:5" ht="15.75" x14ac:dyDescent="0.25">
      <c r="A3" s="5" t="s">
        <v>118</v>
      </c>
      <c r="B3" s="6" t="s">
        <v>119</v>
      </c>
      <c r="E3" s="7"/>
    </row>
    <row r="4" spans="1:5" ht="15.75" x14ac:dyDescent="0.25">
      <c r="A4" s="5" t="s">
        <v>120</v>
      </c>
      <c r="B4" s="6" t="s">
        <v>121</v>
      </c>
      <c r="E4" s="7"/>
    </row>
    <row r="5" spans="1:5" ht="15.75" x14ac:dyDescent="0.25">
      <c r="A5" s="5" t="s">
        <v>122</v>
      </c>
      <c r="B5" s="5" t="s">
        <v>123</v>
      </c>
    </row>
    <row r="6" spans="1:5" ht="15.75" x14ac:dyDescent="0.25">
      <c r="A6" s="5" t="s">
        <v>124</v>
      </c>
      <c r="B6" s="5" t="s">
        <v>125</v>
      </c>
    </row>
    <row r="7" spans="1:5" ht="15.75" x14ac:dyDescent="0.25">
      <c r="A7" s="5" t="s">
        <v>126</v>
      </c>
      <c r="B7" s="8" t="s">
        <v>127</v>
      </c>
    </row>
    <row r="8" spans="1:5" ht="15.75" x14ac:dyDescent="0.25">
      <c r="A8" s="5" t="s">
        <v>128</v>
      </c>
      <c r="B8" s="8" t="s">
        <v>129</v>
      </c>
    </row>
    <row r="9" spans="1:5" ht="15.75" x14ac:dyDescent="0.25">
      <c r="A9" s="5" t="s">
        <v>130</v>
      </c>
      <c r="B9" s="8" t="s">
        <v>131</v>
      </c>
    </row>
    <row r="10" spans="1:5" ht="15.75" x14ac:dyDescent="0.25">
      <c r="A10" s="5" t="s">
        <v>132</v>
      </c>
      <c r="B10" s="8" t="s">
        <v>133</v>
      </c>
    </row>
    <row r="11" spans="1:5" ht="15.75" x14ac:dyDescent="0.25">
      <c r="A11" s="5" t="s">
        <v>134</v>
      </c>
      <c r="B11" s="6" t="s">
        <v>135</v>
      </c>
    </row>
    <row r="12" spans="1:5" ht="15.75" x14ac:dyDescent="0.25">
      <c r="A12" s="9" t="s">
        <v>136</v>
      </c>
      <c r="B12" s="10" t="s">
        <v>137</v>
      </c>
    </row>
    <row r="13" spans="1:5" ht="15.75" x14ac:dyDescent="0.25">
      <c r="A13" s="5"/>
      <c r="B13" s="6"/>
    </row>
    <row r="14" spans="1:5" ht="15.75" x14ac:dyDescent="0.25">
      <c r="A14" s="5"/>
      <c r="B14" s="6"/>
    </row>
    <row r="15" spans="1:5" ht="15.75" x14ac:dyDescent="0.25">
      <c r="B15" s="5"/>
    </row>
    <row r="16" spans="1:5" ht="15.75" x14ac:dyDescent="0.25">
      <c r="B16" s="5"/>
    </row>
    <row r="17" spans="2:2" ht="15.75" x14ac:dyDescent="0.25">
      <c r="B17" s="5"/>
    </row>
    <row r="18" spans="2:2" ht="15.75" x14ac:dyDescent="0.25">
      <c r="B18" s="5"/>
    </row>
    <row r="19" spans="2:2" ht="15.75" x14ac:dyDescent="0.25">
      <c r="B19" s="5"/>
    </row>
    <row r="20" spans="2:2" ht="15.75" x14ac:dyDescent="0.25">
      <c r="B20" s="5"/>
    </row>
    <row r="21" spans="2:2" ht="15.75" x14ac:dyDescent="0.25">
      <c r="B21" s="5"/>
    </row>
    <row r="22" spans="2:2" ht="15.75" x14ac:dyDescent="0.25">
      <c r="B22" s="5"/>
    </row>
    <row r="23" spans="2:2" ht="15.75" x14ac:dyDescent="0.25">
      <c r="B23" s="5"/>
    </row>
    <row r="24" spans="2:2" ht="15.75" x14ac:dyDescent="0.25">
      <c r="B24" s="5"/>
    </row>
    <row r="25" spans="2:2" ht="15.75" x14ac:dyDescent="0.25">
      <c r="B25" s="5"/>
    </row>
    <row r="26" spans="2:2" ht="15.75" x14ac:dyDescent="0.25">
      <c r="B26" s="5"/>
    </row>
    <row r="27" spans="2:2" ht="15.75" x14ac:dyDescent="0.25">
      <c r="B27" s="5"/>
    </row>
    <row r="28" spans="2:2" ht="15.75" x14ac:dyDescent="0.25">
      <c r="B28" s="5"/>
    </row>
    <row r="29" spans="2:2" ht="15.75" x14ac:dyDescent="0.25">
      <c r="B29" s="5"/>
    </row>
    <row r="30" spans="2:2" ht="15.75" x14ac:dyDescent="0.25">
      <c r="B30" s="5"/>
    </row>
    <row r="31" spans="2:2" ht="15.75" x14ac:dyDescent="0.25">
      <c r="B31" s="11"/>
    </row>
    <row r="32" spans="2:2" ht="15.75" x14ac:dyDescent="0.25">
      <c r="B32" s="11"/>
    </row>
    <row r="33" spans="1:2" ht="15.75" x14ac:dyDescent="0.25">
      <c r="A33" s="5"/>
      <c r="B33" s="11"/>
    </row>
    <row r="34" spans="1:2" ht="15.75" x14ac:dyDescent="0.25">
      <c r="A34" s="5"/>
      <c r="B34" s="11"/>
    </row>
    <row r="35" spans="1:2" ht="15.75" x14ac:dyDescent="0.25">
      <c r="A35" s="5"/>
      <c r="B35" s="11"/>
    </row>
    <row r="36" spans="1:2" ht="15.75" x14ac:dyDescent="0.25">
      <c r="A36" s="5"/>
      <c r="B36" s="11"/>
    </row>
    <row r="37" spans="1:2" ht="15.75" x14ac:dyDescent="0.25">
      <c r="A37" s="5"/>
      <c r="B37" s="11"/>
    </row>
    <row r="38" spans="1:2" ht="15.75" x14ac:dyDescent="0.25">
      <c r="A38" s="5"/>
      <c r="B38" s="11"/>
    </row>
    <row r="39" spans="1:2" ht="15.75" x14ac:dyDescent="0.25">
      <c r="A39" s="5"/>
      <c r="B39" s="11"/>
    </row>
    <row r="40" spans="1:2" ht="15.75" x14ac:dyDescent="0.25">
      <c r="A40" s="5"/>
      <c r="B40" s="11"/>
    </row>
    <row r="41" spans="1:2" ht="15.75" x14ac:dyDescent="0.25">
      <c r="A41" s="5"/>
      <c r="B41" s="11"/>
    </row>
    <row r="42" spans="1:2" ht="15.75" x14ac:dyDescent="0.25">
      <c r="A42" s="5"/>
      <c r="B42" s="11"/>
    </row>
    <row r="43" spans="1:2" ht="15.75" x14ac:dyDescent="0.25">
      <c r="A43" s="5"/>
      <c r="B43" s="11"/>
    </row>
    <row r="44" spans="1:2" ht="15.75" x14ac:dyDescent="0.25">
      <c r="A44" s="5"/>
      <c r="B44" s="11"/>
    </row>
    <row r="45" spans="1:2" ht="15.75" x14ac:dyDescent="0.25">
      <c r="A45" s="5"/>
      <c r="B45" s="11"/>
    </row>
    <row r="46" spans="1:2" ht="15.75" x14ac:dyDescent="0.25">
      <c r="A46" s="5"/>
      <c r="B46" s="11"/>
    </row>
    <row r="47" spans="1:2" ht="15.75" x14ac:dyDescent="0.25">
      <c r="A47" s="5"/>
      <c r="B47" s="11"/>
    </row>
    <row r="48" spans="1:2" ht="15.75" x14ac:dyDescent="0.25">
      <c r="A48" s="5"/>
      <c r="B48" s="11"/>
    </row>
    <row r="49" spans="1:2" ht="15.75" x14ac:dyDescent="0.25">
      <c r="A49" s="5"/>
      <c r="B49" s="11"/>
    </row>
    <row r="50" spans="1:2" ht="15.75" x14ac:dyDescent="0.25">
      <c r="A50" s="5"/>
      <c r="B50" s="11"/>
    </row>
    <row r="51" spans="1:2" ht="15.75" x14ac:dyDescent="0.25">
      <c r="A51" s="5"/>
      <c r="B51" s="11"/>
    </row>
    <row r="52" spans="1:2" ht="15.75" x14ac:dyDescent="0.25">
      <c r="A52" s="5"/>
      <c r="B52" s="11"/>
    </row>
    <row r="53" spans="1:2" ht="15.75" x14ac:dyDescent="0.25">
      <c r="A53" s="5"/>
      <c r="B53" s="11"/>
    </row>
    <row r="54" spans="1:2" ht="15.75" x14ac:dyDescent="0.25">
      <c r="A54" s="5"/>
      <c r="B54" s="11"/>
    </row>
    <row r="55" spans="1:2" ht="15.75" x14ac:dyDescent="0.25">
      <c r="A55" s="5"/>
      <c r="B55" s="11"/>
    </row>
    <row r="56" spans="1:2" ht="15.75" x14ac:dyDescent="0.25">
      <c r="A56" s="5"/>
      <c r="B56" s="11"/>
    </row>
    <row r="57" spans="1:2" ht="15.75" x14ac:dyDescent="0.25">
      <c r="A57" s="5"/>
      <c r="B57" s="11"/>
    </row>
    <row r="58" spans="1:2" ht="15.75" x14ac:dyDescent="0.25">
      <c r="A58" s="5"/>
      <c r="B58" s="11"/>
    </row>
    <row r="59" spans="1:2" ht="15.75" x14ac:dyDescent="0.25">
      <c r="A59" s="5"/>
      <c r="B59" s="11"/>
    </row>
    <row r="60" spans="1:2" ht="15.75" x14ac:dyDescent="0.25">
      <c r="A60" s="5"/>
      <c r="B60" s="11"/>
    </row>
    <row r="61" spans="1:2" ht="15.75" x14ac:dyDescent="0.25">
      <c r="A61" s="5"/>
      <c r="B61" s="11"/>
    </row>
    <row r="62" spans="1:2" ht="15.75" x14ac:dyDescent="0.25">
      <c r="A62" s="5"/>
      <c r="B62" s="11"/>
    </row>
    <row r="63" spans="1:2" ht="15.75" x14ac:dyDescent="0.25">
      <c r="A63" s="5"/>
      <c r="B63" s="11"/>
    </row>
    <row r="64" spans="1:2" ht="15.75" x14ac:dyDescent="0.25">
      <c r="A64" s="5"/>
      <c r="B64" s="11"/>
    </row>
    <row r="65" spans="1:2" ht="15.75" x14ac:dyDescent="0.25">
      <c r="A65" s="5"/>
      <c r="B65" s="11"/>
    </row>
    <row r="66" spans="1:2" ht="15.75" x14ac:dyDescent="0.25">
      <c r="A66" s="5"/>
      <c r="B66" s="11"/>
    </row>
    <row r="67" spans="1:2" ht="15.75" x14ac:dyDescent="0.25">
      <c r="A67" s="5"/>
      <c r="B67" s="11"/>
    </row>
    <row r="68" spans="1:2" ht="15.75" x14ac:dyDescent="0.25">
      <c r="A68" s="9"/>
      <c r="B68" s="12"/>
    </row>
  </sheetData>
  <mergeCells count="1">
    <mergeCell ref="A1:B1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贾雨薇</dc:creator>
  <cp:lastModifiedBy>Yang Zhang</cp:lastModifiedBy>
  <dcterms:created xsi:type="dcterms:W3CDTF">2015-06-05T18:19:00Z</dcterms:created>
  <dcterms:modified xsi:type="dcterms:W3CDTF">2025-08-16T01:24:07Z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AE09BDDCF13C47F186257D3FD97B0DE7_12</vt:lpwstr>
  </property>
  <property fmtid="{D5CDD505-2E9C-101B-9397-08002B2CF9AE}" pid="3" name="KSOProductBuildVer">
    <vt:lpwstr>2052-12.1.0.21915</vt:lpwstr>
  </property>
</Properties>
</file>